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1340" windowHeight="6285"/>
  </bookViews>
  <sheets>
    <sheet name="PDF -1" sheetId="1" r:id="rId1"/>
    <sheet name="PDF - 2" sheetId="13" r:id="rId2"/>
    <sheet name="CDF - 3" sheetId="14" r:id="rId3"/>
    <sheet name="CDF - 4" sheetId="15" r:id="rId4"/>
  </sheets>
  <definedNames>
    <definedName name="_xlnm.Print_Area" localSheetId="2">'CDF - 3'!$B$1:$Q$51</definedName>
    <definedName name="_xlnm.Print_Area" localSheetId="3">'CDF - 4'!$B$1:$Q$48</definedName>
    <definedName name="_xlnm.Print_Area" localSheetId="1">'PDF - 2'!$B$1:$Q$48</definedName>
    <definedName name="_xlnm.Print_Area" localSheetId="0">'PDF -1'!$B$1:$Q$51</definedName>
  </definedNames>
  <calcPr calcId="145621"/>
</workbook>
</file>

<file path=xl/calcChain.xml><?xml version="1.0" encoding="utf-8"?>
<calcChain xmlns="http://schemas.openxmlformats.org/spreadsheetml/2006/main">
  <c r="Q51" i="14" l="1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C49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Q46" i="14"/>
  <c r="P46" i="14"/>
  <c r="O46" i="14"/>
  <c r="N46" i="14"/>
  <c r="M46" i="14"/>
  <c r="L46" i="14"/>
  <c r="K46" i="14"/>
  <c r="J46" i="14"/>
  <c r="I46" i="14"/>
  <c r="H46" i="14"/>
  <c r="G46" i="14"/>
  <c r="F46" i="14"/>
  <c r="E46" i="14"/>
  <c r="D46" i="14"/>
  <c r="C46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E45" i="14"/>
  <c r="D45" i="14"/>
  <c r="C45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Q42" i="14"/>
  <c r="P42" i="14"/>
  <c r="O42" i="14"/>
  <c r="N42" i="14"/>
  <c r="M42" i="14"/>
  <c r="L42" i="14"/>
  <c r="K42" i="14"/>
  <c r="J42" i="14"/>
  <c r="I42" i="14"/>
  <c r="H42" i="14"/>
  <c r="G42" i="14"/>
  <c r="F42" i="14"/>
  <c r="E42" i="14"/>
  <c r="D42" i="14"/>
  <c r="C42" i="14"/>
  <c r="Q41" i="14"/>
  <c r="P41" i="14"/>
  <c r="O41" i="14"/>
  <c r="N41" i="14"/>
  <c r="M41" i="14"/>
  <c r="L41" i="14"/>
  <c r="K41" i="14"/>
  <c r="J41" i="14"/>
  <c r="I41" i="14"/>
  <c r="H41" i="14"/>
  <c r="G41" i="14"/>
  <c r="F41" i="14"/>
  <c r="E41" i="14"/>
  <c r="D41" i="14"/>
  <c r="C41" i="14"/>
  <c r="Q40" i="14"/>
  <c r="P40" i="14"/>
  <c r="O40" i="14"/>
  <c r="N40" i="14"/>
  <c r="M40" i="14"/>
  <c r="L40" i="14"/>
  <c r="K40" i="14"/>
  <c r="J40" i="14"/>
  <c r="I40" i="14"/>
  <c r="H40" i="14"/>
  <c r="G40" i="14"/>
  <c r="F40" i="14"/>
  <c r="E40" i="14"/>
  <c r="D40" i="14"/>
  <c r="C40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E38" i="14"/>
  <c r="D38" i="14"/>
  <c r="C38" i="14"/>
  <c r="Q37" i="14"/>
  <c r="P37" i="14"/>
  <c r="O37" i="14"/>
  <c r="N37" i="14"/>
  <c r="M37" i="14"/>
  <c r="L37" i="14"/>
  <c r="K37" i="14"/>
  <c r="J37" i="14"/>
  <c r="I37" i="14"/>
  <c r="H37" i="14"/>
  <c r="G37" i="14"/>
  <c r="F37" i="14"/>
  <c r="E37" i="14"/>
  <c r="D37" i="14"/>
  <c r="C37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Q31" i="14"/>
  <c r="P31" i="14"/>
  <c r="O31" i="14"/>
  <c r="N31" i="14"/>
  <c r="M31" i="14"/>
  <c r="L31" i="14"/>
  <c r="K31" i="14"/>
  <c r="J31" i="14"/>
  <c r="I31" i="14"/>
  <c r="H31" i="14"/>
  <c r="G31" i="14"/>
  <c r="F31" i="14"/>
  <c r="E31" i="14"/>
  <c r="D31" i="14"/>
  <c r="C31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Q29" i="14"/>
  <c r="P29" i="14"/>
  <c r="O29" i="14"/>
  <c r="N29" i="14"/>
  <c r="M29" i="14"/>
  <c r="L29" i="14"/>
  <c r="K29" i="14"/>
  <c r="J29" i="14"/>
  <c r="I29" i="14"/>
  <c r="H29" i="14"/>
  <c r="G29" i="14"/>
  <c r="F29" i="14"/>
  <c r="E29" i="14"/>
  <c r="D29" i="14"/>
  <c r="C29" i="14"/>
  <c r="Q28" i="14"/>
  <c r="P28" i="14"/>
  <c r="O28" i="14"/>
  <c r="N28" i="14"/>
  <c r="M28" i="14"/>
  <c r="L28" i="14"/>
  <c r="K28" i="14"/>
  <c r="J28" i="14"/>
  <c r="I28" i="14"/>
  <c r="H28" i="14"/>
  <c r="G28" i="14"/>
  <c r="F28" i="14"/>
  <c r="E28" i="14"/>
  <c r="D28" i="14"/>
  <c r="C28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C22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E21" i="14"/>
  <c r="D21" i="14"/>
  <c r="C21" i="14"/>
  <c r="Q20" i="14"/>
  <c r="P20" i="14"/>
  <c r="O20" i="14"/>
  <c r="N20" i="14"/>
  <c r="M20" i="14"/>
  <c r="L20" i="14"/>
  <c r="K20" i="14"/>
  <c r="J20" i="14"/>
  <c r="I20" i="14"/>
  <c r="H20" i="14"/>
  <c r="G20" i="14"/>
  <c r="F20" i="14"/>
  <c r="E20" i="14"/>
  <c r="D20" i="14"/>
  <c r="C20" i="14"/>
  <c r="Q19" i="14"/>
  <c r="P19" i="14"/>
  <c r="O19" i="14"/>
  <c r="N19" i="14"/>
  <c r="M19" i="14"/>
  <c r="L19" i="14"/>
  <c r="K19" i="14"/>
  <c r="J19" i="14"/>
  <c r="I19" i="14"/>
  <c r="H19" i="14"/>
  <c r="G19" i="14"/>
  <c r="F19" i="14"/>
  <c r="E19" i="14"/>
  <c r="D19" i="14"/>
  <c r="C19" i="14"/>
  <c r="Q14" i="14"/>
  <c r="P14" i="14"/>
  <c r="O14" i="14"/>
  <c r="N14" i="14"/>
  <c r="M14" i="14"/>
  <c r="L14" i="14"/>
  <c r="K14" i="14"/>
  <c r="J14" i="14"/>
  <c r="I14" i="14"/>
  <c r="H14" i="14"/>
  <c r="G14" i="14"/>
  <c r="F14" i="14"/>
  <c r="E14" i="14"/>
  <c r="D14" i="14"/>
  <c r="C14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C13" i="14"/>
  <c r="Q12" i="14"/>
  <c r="P12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C12" i="14"/>
  <c r="Q11" i="14"/>
  <c r="P11" i="14"/>
  <c r="O11" i="14"/>
  <c r="N11" i="14"/>
  <c r="M11" i="14"/>
  <c r="L11" i="14"/>
  <c r="K11" i="14"/>
  <c r="J11" i="14"/>
  <c r="I11" i="14"/>
  <c r="H11" i="14"/>
  <c r="G11" i="14"/>
  <c r="F11" i="14"/>
  <c r="E11" i="14"/>
  <c r="D11" i="14"/>
  <c r="C11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E10" i="14"/>
  <c r="D10" i="14"/>
  <c r="C10" i="14"/>
  <c r="Q9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C9" i="14"/>
  <c r="Q8" i="14"/>
  <c r="P8" i="14"/>
  <c r="O8" i="14"/>
  <c r="N8" i="14"/>
  <c r="M8" i="14"/>
  <c r="L8" i="14"/>
  <c r="K8" i="14"/>
  <c r="J8" i="14"/>
  <c r="I8" i="14"/>
  <c r="H8" i="14"/>
  <c r="G8" i="14"/>
  <c r="F8" i="14"/>
  <c r="E8" i="14"/>
  <c r="D8" i="14"/>
  <c r="C8" i="14"/>
  <c r="Q7" i="14"/>
  <c r="P7" i="14"/>
  <c r="O7" i="14"/>
  <c r="N7" i="14"/>
  <c r="M7" i="14"/>
  <c r="L7" i="14"/>
  <c r="K7" i="14"/>
  <c r="J7" i="14"/>
  <c r="I7" i="14"/>
  <c r="H7" i="14"/>
  <c r="G7" i="14"/>
  <c r="F7" i="14"/>
  <c r="E7" i="14"/>
  <c r="D7" i="14"/>
  <c r="C7" i="14"/>
  <c r="Q6" i="14"/>
  <c r="P6" i="14"/>
  <c r="O6" i="14"/>
  <c r="N6" i="14"/>
  <c r="M6" i="14"/>
  <c r="L6" i="14"/>
  <c r="K6" i="14"/>
  <c r="J6" i="14"/>
  <c r="I6" i="14"/>
  <c r="H6" i="14"/>
  <c r="G6" i="14"/>
  <c r="F6" i="14"/>
  <c r="E6" i="14"/>
  <c r="D6" i="14"/>
  <c r="C6" i="14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C67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C66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C65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C64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C63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C62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C61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C60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C59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C58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C57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C56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C55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C54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C53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C52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C49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Q46" i="15"/>
  <c r="P46" i="15"/>
  <c r="O46" i="15"/>
  <c r="N46" i="15"/>
  <c r="M46" i="15"/>
  <c r="L46" i="15"/>
  <c r="K46" i="15"/>
  <c r="J46" i="15"/>
  <c r="I46" i="15"/>
  <c r="H46" i="15"/>
  <c r="G46" i="15"/>
  <c r="F46" i="15"/>
  <c r="E46" i="15"/>
  <c r="D46" i="15"/>
  <c r="C46" i="15"/>
  <c r="Q45" i="15"/>
  <c r="P45" i="15"/>
  <c r="O45" i="15"/>
  <c r="N45" i="15"/>
  <c r="M45" i="15"/>
  <c r="L45" i="15"/>
  <c r="K45" i="15"/>
  <c r="J45" i="15"/>
  <c r="I45" i="15"/>
  <c r="H45" i="15"/>
  <c r="G45" i="15"/>
  <c r="F45" i="15"/>
  <c r="E45" i="15"/>
  <c r="D45" i="15"/>
  <c r="C45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Q42" i="15"/>
  <c r="P42" i="15"/>
  <c r="O42" i="15"/>
  <c r="N42" i="15"/>
  <c r="M42" i="15"/>
  <c r="L42" i="15"/>
  <c r="K42" i="15"/>
  <c r="J42" i="15"/>
  <c r="I42" i="15"/>
  <c r="H42" i="15"/>
  <c r="G42" i="15"/>
  <c r="F42" i="15"/>
  <c r="E42" i="15"/>
  <c r="D42" i="15"/>
  <c r="C42" i="15"/>
  <c r="Q41" i="15"/>
  <c r="P41" i="15"/>
  <c r="O41" i="15"/>
  <c r="N41" i="15"/>
  <c r="M41" i="15"/>
  <c r="L41" i="15"/>
  <c r="K41" i="15"/>
  <c r="J41" i="15"/>
  <c r="I41" i="15"/>
  <c r="H41" i="15"/>
  <c r="G41" i="15"/>
  <c r="F41" i="15"/>
  <c r="E41" i="15"/>
  <c r="D41" i="15"/>
  <c r="C41" i="15"/>
  <c r="Q40" i="15"/>
  <c r="P40" i="15"/>
  <c r="O40" i="15"/>
  <c r="N40" i="15"/>
  <c r="M40" i="15"/>
  <c r="L40" i="15"/>
  <c r="K40" i="15"/>
  <c r="J40" i="15"/>
  <c r="I40" i="15"/>
  <c r="H40" i="15"/>
  <c r="G40" i="15"/>
  <c r="F40" i="15"/>
  <c r="E40" i="15"/>
  <c r="D40" i="15"/>
  <c r="C40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Q38" i="15"/>
  <c r="P38" i="15"/>
  <c r="O38" i="15"/>
  <c r="N38" i="15"/>
  <c r="M38" i="15"/>
  <c r="L38" i="15"/>
  <c r="K38" i="15"/>
  <c r="J38" i="15"/>
  <c r="I38" i="15"/>
  <c r="H38" i="15"/>
  <c r="G38" i="15"/>
  <c r="F38" i="15"/>
  <c r="E38" i="15"/>
  <c r="D38" i="15"/>
  <c r="C38" i="15"/>
  <c r="Q37" i="15"/>
  <c r="P37" i="15"/>
  <c r="O37" i="15"/>
  <c r="N37" i="15"/>
  <c r="M37" i="15"/>
  <c r="L37" i="15"/>
  <c r="K37" i="15"/>
  <c r="J37" i="15"/>
  <c r="I37" i="15"/>
  <c r="H37" i="15"/>
  <c r="G37" i="15"/>
  <c r="F37" i="15"/>
  <c r="E37" i="15"/>
  <c r="D37" i="15"/>
  <c r="C37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Q34" i="15"/>
  <c r="P34" i="15"/>
  <c r="O34" i="15"/>
  <c r="N34" i="15"/>
  <c r="M34" i="15"/>
  <c r="L34" i="15"/>
  <c r="K34" i="15"/>
  <c r="J34" i="15"/>
  <c r="I34" i="15"/>
  <c r="H34" i="15"/>
  <c r="G34" i="15"/>
  <c r="F34" i="15"/>
  <c r="E34" i="15"/>
  <c r="D34" i="15"/>
  <c r="C34" i="15"/>
  <c r="Q33" i="15"/>
  <c r="P33" i="15"/>
  <c r="O33" i="15"/>
  <c r="N33" i="15"/>
  <c r="M33" i="15"/>
  <c r="L33" i="15"/>
  <c r="K33" i="15"/>
  <c r="J33" i="15"/>
  <c r="I33" i="15"/>
  <c r="H33" i="15"/>
  <c r="G33" i="15"/>
  <c r="F33" i="15"/>
  <c r="E33" i="15"/>
  <c r="D33" i="15"/>
  <c r="C33" i="15"/>
  <c r="Q32" i="15"/>
  <c r="P32" i="15"/>
  <c r="O32" i="15"/>
  <c r="N32" i="15"/>
  <c r="M32" i="15"/>
  <c r="L32" i="15"/>
  <c r="K32" i="15"/>
  <c r="J32" i="15"/>
  <c r="I32" i="15"/>
  <c r="H32" i="15"/>
  <c r="G32" i="15"/>
  <c r="F32" i="15"/>
  <c r="E32" i="15"/>
  <c r="D32" i="15"/>
  <c r="C32" i="15"/>
  <c r="Q31" i="15"/>
  <c r="P31" i="15"/>
  <c r="O31" i="15"/>
  <c r="N31" i="15"/>
  <c r="M31" i="15"/>
  <c r="L31" i="15"/>
  <c r="K31" i="15"/>
  <c r="J31" i="15"/>
  <c r="I31" i="15"/>
  <c r="H31" i="15"/>
  <c r="G31" i="15"/>
  <c r="F31" i="15"/>
  <c r="E31" i="15"/>
  <c r="D31" i="15"/>
  <c r="C31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Q29" i="15"/>
  <c r="P29" i="15"/>
  <c r="O29" i="15"/>
  <c r="N29" i="15"/>
  <c r="M29" i="15"/>
  <c r="L29" i="15"/>
  <c r="K29" i="15"/>
  <c r="J29" i="15"/>
  <c r="I29" i="15"/>
  <c r="H29" i="15"/>
  <c r="G29" i="15"/>
  <c r="F29" i="15"/>
  <c r="E29" i="15"/>
  <c r="D29" i="15"/>
  <c r="C29" i="15"/>
  <c r="Q28" i="15"/>
  <c r="P28" i="15"/>
  <c r="O28" i="15"/>
  <c r="N28" i="15"/>
  <c r="M28" i="15"/>
  <c r="L28" i="15"/>
  <c r="K28" i="15"/>
  <c r="J28" i="15"/>
  <c r="I28" i="15"/>
  <c r="H28" i="15"/>
  <c r="G28" i="15"/>
  <c r="F28" i="15"/>
  <c r="E28" i="15"/>
  <c r="D28" i="15"/>
  <c r="C28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D23" i="15"/>
  <c r="C23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C22" i="15"/>
  <c r="Q21" i="15"/>
  <c r="P21" i="15"/>
  <c r="O21" i="15"/>
  <c r="N21" i="15"/>
  <c r="M21" i="15"/>
  <c r="L21" i="15"/>
  <c r="K21" i="15"/>
  <c r="J21" i="15"/>
  <c r="I21" i="15"/>
  <c r="H21" i="15"/>
  <c r="G21" i="15"/>
  <c r="F21" i="15"/>
  <c r="E21" i="15"/>
  <c r="D21" i="15"/>
  <c r="C21" i="15"/>
  <c r="Q20" i="15"/>
  <c r="P20" i="15"/>
  <c r="O20" i="15"/>
  <c r="N20" i="15"/>
  <c r="M20" i="15"/>
  <c r="L20" i="15"/>
  <c r="K20" i="15"/>
  <c r="J20" i="15"/>
  <c r="I20" i="15"/>
  <c r="H20" i="15"/>
  <c r="G20" i="15"/>
  <c r="F20" i="15"/>
  <c r="E20" i="15"/>
  <c r="D20" i="15"/>
  <c r="C20" i="15"/>
  <c r="Q19" i="15"/>
  <c r="P19" i="15"/>
  <c r="O19" i="15"/>
  <c r="N19" i="15"/>
  <c r="M19" i="15"/>
  <c r="L19" i="15"/>
  <c r="K19" i="15"/>
  <c r="J19" i="15"/>
  <c r="I19" i="15"/>
  <c r="H19" i="15"/>
  <c r="G19" i="15"/>
  <c r="F19" i="15"/>
  <c r="E19" i="15"/>
  <c r="D19" i="15"/>
  <c r="C19" i="15"/>
  <c r="Q18" i="15"/>
  <c r="P18" i="15"/>
  <c r="O18" i="15"/>
  <c r="N18" i="15"/>
  <c r="M18" i="15"/>
  <c r="L18" i="15"/>
  <c r="K18" i="15"/>
  <c r="J18" i="15"/>
  <c r="I18" i="15"/>
  <c r="H18" i="15"/>
  <c r="G18" i="15"/>
  <c r="F18" i="15"/>
  <c r="E18" i="15"/>
  <c r="D18" i="15"/>
  <c r="C18" i="15"/>
  <c r="Q17" i="15"/>
  <c r="P17" i="15"/>
  <c r="O17" i="15"/>
  <c r="N17" i="15"/>
  <c r="M17" i="15"/>
  <c r="L17" i="15"/>
  <c r="K17" i="15"/>
  <c r="J17" i="15"/>
  <c r="I17" i="15"/>
  <c r="H17" i="15"/>
  <c r="G17" i="15"/>
  <c r="F17" i="15"/>
  <c r="E17" i="15"/>
  <c r="D17" i="15"/>
  <c r="C17" i="15"/>
  <c r="Q16" i="15"/>
  <c r="P16" i="15"/>
  <c r="O16" i="15"/>
  <c r="N16" i="15"/>
  <c r="M16" i="15"/>
  <c r="L16" i="15"/>
  <c r="K16" i="15"/>
  <c r="J16" i="15"/>
  <c r="I16" i="15"/>
  <c r="H16" i="15"/>
  <c r="G16" i="15"/>
  <c r="F16" i="15"/>
  <c r="E16" i="15"/>
  <c r="D16" i="15"/>
  <c r="C16" i="15"/>
  <c r="Q15" i="15"/>
  <c r="P15" i="15"/>
  <c r="O15" i="15"/>
  <c r="N15" i="15"/>
  <c r="M15" i="15"/>
  <c r="L15" i="15"/>
  <c r="K15" i="15"/>
  <c r="J15" i="15"/>
  <c r="I15" i="15"/>
  <c r="H15" i="15"/>
  <c r="G15" i="15"/>
  <c r="F15" i="15"/>
  <c r="E15" i="15"/>
  <c r="D15" i="15"/>
  <c r="C15" i="15"/>
  <c r="Q14" i="15"/>
  <c r="P14" i="15"/>
  <c r="O14" i="15"/>
  <c r="N14" i="15"/>
  <c r="M14" i="15"/>
  <c r="L14" i="15"/>
  <c r="K14" i="15"/>
  <c r="J14" i="15"/>
  <c r="I14" i="15"/>
  <c r="H14" i="15"/>
  <c r="G14" i="15"/>
  <c r="F14" i="15"/>
  <c r="E14" i="15"/>
  <c r="D14" i="15"/>
  <c r="C14" i="15"/>
  <c r="Q13" i="15"/>
  <c r="P13" i="15"/>
  <c r="O13" i="15"/>
  <c r="N13" i="15"/>
  <c r="M13" i="15"/>
  <c r="L13" i="15"/>
  <c r="K13" i="15"/>
  <c r="J13" i="15"/>
  <c r="I13" i="15"/>
  <c r="H13" i="15"/>
  <c r="G13" i="15"/>
  <c r="F13" i="15"/>
  <c r="E13" i="15"/>
  <c r="D13" i="15"/>
  <c r="C13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C12" i="15"/>
  <c r="Q11" i="15"/>
  <c r="P11" i="15"/>
  <c r="O11" i="15"/>
  <c r="N11" i="15"/>
  <c r="M11" i="15"/>
  <c r="L11" i="15"/>
  <c r="K11" i="15"/>
  <c r="J11" i="15"/>
  <c r="I11" i="15"/>
  <c r="H11" i="15"/>
  <c r="G11" i="15"/>
  <c r="F11" i="15"/>
  <c r="E11" i="15"/>
  <c r="D11" i="15"/>
  <c r="C11" i="15"/>
  <c r="Q10" i="15"/>
  <c r="P10" i="15"/>
  <c r="O10" i="15"/>
  <c r="N10" i="15"/>
  <c r="M10" i="15"/>
  <c r="L10" i="15"/>
  <c r="K10" i="15"/>
  <c r="J10" i="15"/>
  <c r="I10" i="15"/>
  <c r="H10" i="15"/>
  <c r="G10" i="15"/>
  <c r="F10" i="15"/>
  <c r="E10" i="15"/>
  <c r="D10" i="15"/>
  <c r="C10" i="15"/>
  <c r="Q9" i="15"/>
  <c r="P9" i="15"/>
  <c r="O9" i="15"/>
  <c r="N9" i="15"/>
  <c r="M9" i="15"/>
  <c r="L9" i="15"/>
  <c r="K9" i="15"/>
  <c r="J9" i="15"/>
  <c r="I9" i="15"/>
  <c r="H9" i="15"/>
  <c r="G9" i="15"/>
  <c r="F9" i="15"/>
  <c r="E9" i="15"/>
  <c r="D9" i="15"/>
  <c r="C9" i="15"/>
  <c r="Q8" i="15"/>
  <c r="P8" i="15"/>
  <c r="O8" i="15"/>
  <c r="N8" i="15"/>
  <c r="M8" i="15"/>
  <c r="L8" i="15"/>
  <c r="K8" i="15"/>
  <c r="J8" i="15"/>
  <c r="I8" i="15"/>
  <c r="H8" i="15"/>
  <c r="G8" i="15"/>
  <c r="F8" i="15"/>
  <c r="E8" i="15"/>
  <c r="D8" i="15"/>
  <c r="C8" i="15"/>
  <c r="Q7" i="15"/>
  <c r="P7" i="15"/>
  <c r="O7" i="15"/>
  <c r="N7" i="15"/>
  <c r="M7" i="15"/>
  <c r="L7" i="15"/>
  <c r="K7" i="15"/>
  <c r="J7" i="15"/>
  <c r="I7" i="15"/>
  <c r="H7" i="15"/>
  <c r="G7" i="15"/>
  <c r="F7" i="15"/>
  <c r="E7" i="15"/>
  <c r="D7" i="15"/>
  <c r="C7" i="15"/>
  <c r="Q6" i="15"/>
  <c r="P6" i="15"/>
  <c r="O6" i="15"/>
  <c r="N6" i="15"/>
  <c r="M6" i="15"/>
  <c r="L6" i="15"/>
  <c r="K6" i="15"/>
  <c r="J6" i="15"/>
  <c r="I6" i="15"/>
  <c r="H6" i="15"/>
  <c r="G6" i="15"/>
  <c r="F6" i="15"/>
  <c r="E6" i="15"/>
  <c r="D6" i="15"/>
  <c r="C6" i="15"/>
  <c r="D45" i="13"/>
  <c r="E45" i="13"/>
  <c r="F45" i="13"/>
  <c r="G45" i="13"/>
  <c r="H45" i="13"/>
  <c r="I45" i="13"/>
  <c r="J45" i="13"/>
  <c r="K45" i="13"/>
  <c r="L45" i="13"/>
  <c r="M45" i="13"/>
  <c r="N45" i="13"/>
  <c r="O45" i="13"/>
  <c r="P45" i="13"/>
  <c r="Q45" i="13"/>
  <c r="D46" i="13"/>
  <c r="E46" i="13"/>
  <c r="F46" i="13"/>
  <c r="G46" i="13"/>
  <c r="H46" i="13"/>
  <c r="I46" i="13"/>
  <c r="J46" i="13"/>
  <c r="K46" i="13"/>
  <c r="L46" i="13"/>
  <c r="M46" i="13"/>
  <c r="N46" i="13"/>
  <c r="O46" i="13"/>
  <c r="P46" i="13"/>
  <c r="Q46" i="13"/>
  <c r="D47" i="13"/>
  <c r="E47" i="13"/>
  <c r="F47" i="13"/>
  <c r="G47" i="13"/>
  <c r="H47" i="13"/>
  <c r="I47" i="13"/>
  <c r="J47" i="13"/>
  <c r="K47" i="13"/>
  <c r="L47" i="13"/>
  <c r="M47" i="13"/>
  <c r="N47" i="13"/>
  <c r="O47" i="13"/>
  <c r="P47" i="13"/>
  <c r="Q47" i="13"/>
  <c r="D48" i="13"/>
  <c r="E48" i="13"/>
  <c r="F48" i="13"/>
  <c r="G48" i="13"/>
  <c r="H48" i="13"/>
  <c r="I48" i="13"/>
  <c r="J48" i="13"/>
  <c r="K48" i="13"/>
  <c r="L48" i="13"/>
  <c r="M48" i="13"/>
  <c r="N48" i="13"/>
  <c r="O48" i="13"/>
  <c r="P48" i="13"/>
  <c r="Q48" i="13"/>
  <c r="D49" i="13"/>
  <c r="E49" i="13"/>
  <c r="F49" i="13"/>
  <c r="G49" i="13"/>
  <c r="H49" i="13"/>
  <c r="I49" i="13"/>
  <c r="J49" i="13"/>
  <c r="K49" i="13"/>
  <c r="L49" i="13"/>
  <c r="M49" i="13"/>
  <c r="N49" i="13"/>
  <c r="O49" i="13"/>
  <c r="P49" i="13"/>
  <c r="Q49" i="13"/>
  <c r="D50" i="13"/>
  <c r="E50" i="13"/>
  <c r="F50" i="13"/>
  <c r="G50" i="13"/>
  <c r="H50" i="13"/>
  <c r="I50" i="13"/>
  <c r="J50" i="13"/>
  <c r="K50" i="13"/>
  <c r="L50" i="13"/>
  <c r="M50" i="13"/>
  <c r="N50" i="13"/>
  <c r="O50" i="13"/>
  <c r="P50" i="13"/>
  <c r="Q50" i="13"/>
  <c r="D51" i="13"/>
  <c r="E51" i="13"/>
  <c r="F51" i="13"/>
  <c r="G51" i="13"/>
  <c r="H51" i="13"/>
  <c r="I51" i="13"/>
  <c r="J51" i="13"/>
  <c r="K51" i="13"/>
  <c r="L51" i="13"/>
  <c r="M51" i="13"/>
  <c r="N51" i="13"/>
  <c r="O51" i="13"/>
  <c r="P51" i="13"/>
  <c r="Q51" i="13"/>
  <c r="D52" i="13"/>
  <c r="E52" i="13"/>
  <c r="F52" i="13"/>
  <c r="G52" i="13"/>
  <c r="H52" i="13"/>
  <c r="I52" i="13"/>
  <c r="J52" i="13"/>
  <c r="K52" i="13"/>
  <c r="L52" i="13"/>
  <c r="M52" i="13"/>
  <c r="N52" i="13"/>
  <c r="O52" i="13"/>
  <c r="P52" i="13"/>
  <c r="Q52" i="13"/>
  <c r="D53" i="13"/>
  <c r="E53" i="13"/>
  <c r="F53" i="13"/>
  <c r="G53" i="13"/>
  <c r="H53" i="13"/>
  <c r="I53" i="13"/>
  <c r="J53" i="13"/>
  <c r="K53" i="13"/>
  <c r="L53" i="13"/>
  <c r="M53" i="13"/>
  <c r="N53" i="13"/>
  <c r="O53" i="13"/>
  <c r="P53" i="13"/>
  <c r="Q53" i="13"/>
  <c r="D54" i="13"/>
  <c r="E54" i="13"/>
  <c r="F54" i="13"/>
  <c r="G54" i="13"/>
  <c r="H54" i="13"/>
  <c r="I54" i="13"/>
  <c r="J54" i="13"/>
  <c r="K54" i="13"/>
  <c r="L54" i="13"/>
  <c r="M54" i="13"/>
  <c r="N54" i="13"/>
  <c r="O54" i="13"/>
  <c r="P54" i="13"/>
  <c r="Q54" i="13"/>
  <c r="D55" i="13"/>
  <c r="E55" i="13"/>
  <c r="F55" i="13"/>
  <c r="G55" i="13"/>
  <c r="H55" i="13"/>
  <c r="I55" i="13"/>
  <c r="J55" i="13"/>
  <c r="K55" i="13"/>
  <c r="L55" i="13"/>
  <c r="M55" i="13"/>
  <c r="N55" i="13"/>
  <c r="O55" i="13"/>
  <c r="P55" i="13"/>
  <c r="Q55" i="13"/>
  <c r="D56" i="13"/>
  <c r="E56" i="13"/>
  <c r="F56" i="13"/>
  <c r="G56" i="13"/>
  <c r="H56" i="13"/>
  <c r="I56" i="13"/>
  <c r="J56" i="13"/>
  <c r="K56" i="13"/>
  <c r="L56" i="13"/>
  <c r="M56" i="13"/>
  <c r="N56" i="13"/>
  <c r="O56" i="13"/>
  <c r="P56" i="13"/>
  <c r="Q56" i="13"/>
  <c r="D57" i="13"/>
  <c r="E57" i="13"/>
  <c r="F57" i="13"/>
  <c r="G57" i="13"/>
  <c r="H57" i="13"/>
  <c r="I57" i="13"/>
  <c r="J57" i="13"/>
  <c r="K57" i="13"/>
  <c r="L57" i="13"/>
  <c r="M57" i="13"/>
  <c r="N57" i="13"/>
  <c r="O57" i="13"/>
  <c r="P57" i="13"/>
  <c r="Q57" i="13"/>
  <c r="D58" i="13"/>
  <c r="E58" i="13"/>
  <c r="F58" i="13"/>
  <c r="G58" i="13"/>
  <c r="H58" i="13"/>
  <c r="I58" i="13"/>
  <c r="J58" i="13"/>
  <c r="K58" i="13"/>
  <c r="L58" i="13"/>
  <c r="M58" i="13"/>
  <c r="N58" i="13"/>
  <c r="O58" i="13"/>
  <c r="P58" i="13"/>
  <c r="Q58" i="13"/>
  <c r="D59" i="13"/>
  <c r="E59" i="13"/>
  <c r="F59" i="13"/>
  <c r="G59" i="13"/>
  <c r="H59" i="13"/>
  <c r="I59" i="13"/>
  <c r="J59" i="13"/>
  <c r="K59" i="13"/>
  <c r="L59" i="13"/>
  <c r="M59" i="13"/>
  <c r="N59" i="13"/>
  <c r="O59" i="13"/>
  <c r="P59" i="13"/>
  <c r="Q59" i="13"/>
  <c r="D60" i="13"/>
  <c r="E60" i="13"/>
  <c r="F60" i="13"/>
  <c r="G60" i="13"/>
  <c r="H60" i="13"/>
  <c r="I60" i="13"/>
  <c r="J60" i="13"/>
  <c r="K60" i="13"/>
  <c r="L60" i="13"/>
  <c r="M60" i="13"/>
  <c r="N60" i="13"/>
  <c r="O60" i="13"/>
  <c r="P60" i="13"/>
  <c r="Q60" i="13"/>
  <c r="D61" i="13"/>
  <c r="E61" i="13"/>
  <c r="F61" i="13"/>
  <c r="G61" i="13"/>
  <c r="H61" i="13"/>
  <c r="I61" i="13"/>
  <c r="J61" i="13"/>
  <c r="K61" i="13"/>
  <c r="L61" i="13"/>
  <c r="M61" i="13"/>
  <c r="N61" i="13"/>
  <c r="O61" i="13"/>
  <c r="P61" i="13"/>
  <c r="Q61" i="13"/>
  <c r="D62" i="13"/>
  <c r="E62" i="13"/>
  <c r="F62" i="13"/>
  <c r="G62" i="13"/>
  <c r="H62" i="13"/>
  <c r="I62" i="13"/>
  <c r="J62" i="13"/>
  <c r="K62" i="13"/>
  <c r="L62" i="13"/>
  <c r="M62" i="13"/>
  <c r="N62" i="13"/>
  <c r="O62" i="13"/>
  <c r="P62" i="13"/>
  <c r="Q62" i="13"/>
  <c r="D63" i="13"/>
  <c r="E63" i="13"/>
  <c r="F63" i="13"/>
  <c r="G63" i="13"/>
  <c r="H63" i="13"/>
  <c r="I63" i="13"/>
  <c r="J63" i="13"/>
  <c r="K63" i="13"/>
  <c r="L63" i="13"/>
  <c r="M63" i="13"/>
  <c r="N63" i="13"/>
  <c r="O63" i="13"/>
  <c r="P63" i="13"/>
  <c r="Q63" i="13"/>
  <c r="D64" i="13"/>
  <c r="E64" i="13"/>
  <c r="F64" i="13"/>
  <c r="G64" i="13"/>
  <c r="H64" i="13"/>
  <c r="I64" i="13"/>
  <c r="J64" i="13"/>
  <c r="K64" i="13"/>
  <c r="L64" i="13"/>
  <c r="M64" i="13"/>
  <c r="N64" i="13"/>
  <c r="O64" i="13"/>
  <c r="P64" i="13"/>
  <c r="Q64" i="13"/>
  <c r="D65" i="13"/>
  <c r="E65" i="13"/>
  <c r="F65" i="13"/>
  <c r="G65" i="13"/>
  <c r="H65" i="13"/>
  <c r="I65" i="13"/>
  <c r="J65" i="13"/>
  <c r="K65" i="13"/>
  <c r="L65" i="13"/>
  <c r="M65" i="13"/>
  <c r="N65" i="13"/>
  <c r="O65" i="13"/>
  <c r="P65" i="13"/>
  <c r="Q65" i="13"/>
  <c r="D66" i="13"/>
  <c r="E66" i="13"/>
  <c r="F66" i="13"/>
  <c r="G66" i="13"/>
  <c r="H66" i="13"/>
  <c r="I66" i="13"/>
  <c r="J66" i="13"/>
  <c r="K66" i="13"/>
  <c r="L66" i="13"/>
  <c r="M66" i="13"/>
  <c r="N66" i="13"/>
  <c r="O66" i="13"/>
  <c r="P66" i="13"/>
  <c r="Q66" i="13"/>
  <c r="D67" i="13"/>
  <c r="E67" i="13"/>
  <c r="F67" i="13"/>
  <c r="G67" i="13"/>
  <c r="H67" i="13"/>
  <c r="I67" i="13"/>
  <c r="J67" i="13"/>
  <c r="K67" i="13"/>
  <c r="L67" i="13"/>
  <c r="M67" i="13"/>
  <c r="N67" i="13"/>
  <c r="O67" i="13"/>
  <c r="P67" i="13"/>
  <c r="Q67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D28" i="13"/>
  <c r="E28" i="13"/>
  <c r="F28" i="13"/>
  <c r="G28" i="13"/>
  <c r="H28" i="13"/>
  <c r="I28" i="13"/>
  <c r="J28" i="13"/>
  <c r="K28" i="13"/>
  <c r="L28" i="13"/>
  <c r="M28" i="13"/>
  <c r="N28" i="13"/>
  <c r="O28" i="13"/>
  <c r="P28" i="13"/>
  <c r="Q28" i="13"/>
  <c r="D29" i="13"/>
  <c r="E29" i="13"/>
  <c r="F29" i="13"/>
  <c r="G29" i="13"/>
  <c r="H29" i="13"/>
  <c r="I29" i="13"/>
  <c r="J29" i="13"/>
  <c r="K29" i="13"/>
  <c r="L29" i="13"/>
  <c r="M29" i="13"/>
  <c r="N29" i="13"/>
  <c r="O29" i="13"/>
  <c r="P29" i="13"/>
  <c r="Q29" i="13"/>
  <c r="D30" i="13"/>
  <c r="E30" i="13"/>
  <c r="F30" i="13"/>
  <c r="G30" i="13"/>
  <c r="H30" i="13"/>
  <c r="I30" i="13"/>
  <c r="J30" i="13"/>
  <c r="K30" i="13"/>
  <c r="L30" i="13"/>
  <c r="M30" i="13"/>
  <c r="N30" i="13"/>
  <c r="O30" i="13"/>
  <c r="P30" i="13"/>
  <c r="Q30" i="13"/>
  <c r="D31" i="13"/>
  <c r="E31" i="13"/>
  <c r="F31" i="13"/>
  <c r="G31" i="13"/>
  <c r="H31" i="13"/>
  <c r="I31" i="13"/>
  <c r="J31" i="13"/>
  <c r="K31" i="13"/>
  <c r="L31" i="13"/>
  <c r="M31" i="13"/>
  <c r="N31" i="13"/>
  <c r="O31" i="13"/>
  <c r="P31" i="13"/>
  <c r="Q31" i="13"/>
  <c r="D32" i="13"/>
  <c r="E32" i="13"/>
  <c r="F32" i="13"/>
  <c r="G32" i="13"/>
  <c r="H32" i="13"/>
  <c r="I32" i="13"/>
  <c r="J32" i="13"/>
  <c r="K32" i="13"/>
  <c r="L32" i="13"/>
  <c r="M32" i="13"/>
  <c r="N32" i="13"/>
  <c r="O32" i="13"/>
  <c r="P32" i="13"/>
  <c r="Q32" i="13"/>
  <c r="D33" i="13"/>
  <c r="E33" i="13"/>
  <c r="F33" i="13"/>
  <c r="G33" i="13"/>
  <c r="H33" i="13"/>
  <c r="I33" i="13"/>
  <c r="J33" i="13"/>
  <c r="K33" i="13"/>
  <c r="L33" i="13"/>
  <c r="M33" i="13"/>
  <c r="N33" i="13"/>
  <c r="O33" i="13"/>
  <c r="P33" i="13"/>
  <c r="Q33" i="13"/>
  <c r="D34" i="13"/>
  <c r="E34" i="13"/>
  <c r="F34" i="13"/>
  <c r="G34" i="13"/>
  <c r="H34" i="13"/>
  <c r="I34" i="13"/>
  <c r="J34" i="13"/>
  <c r="K34" i="13"/>
  <c r="L34" i="13"/>
  <c r="M34" i="13"/>
  <c r="N34" i="13"/>
  <c r="O34" i="13"/>
  <c r="P34" i="13"/>
  <c r="Q34" i="13"/>
  <c r="D35" i="13"/>
  <c r="E35" i="13"/>
  <c r="F35" i="13"/>
  <c r="G35" i="13"/>
  <c r="H35" i="13"/>
  <c r="I35" i="13"/>
  <c r="J35" i="13"/>
  <c r="K35" i="13"/>
  <c r="L35" i="13"/>
  <c r="M35" i="13"/>
  <c r="N35" i="13"/>
  <c r="O35" i="13"/>
  <c r="P35" i="13"/>
  <c r="Q35" i="13"/>
  <c r="D36" i="13"/>
  <c r="E36" i="13"/>
  <c r="F36" i="13"/>
  <c r="G36" i="13"/>
  <c r="H36" i="13"/>
  <c r="I36" i="13"/>
  <c r="J36" i="13"/>
  <c r="K36" i="13"/>
  <c r="L36" i="13"/>
  <c r="M36" i="13"/>
  <c r="N36" i="13"/>
  <c r="O36" i="13"/>
  <c r="P36" i="13"/>
  <c r="Q36" i="13"/>
  <c r="D37" i="13"/>
  <c r="E37" i="13"/>
  <c r="F37" i="13"/>
  <c r="G37" i="13"/>
  <c r="H37" i="13"/>
  <c r="I37" i="13"/>
  <c r="J37" i="13"/>
  <c r="K37" i="13"/>
  <c r="L37" i="13"/>
  <c r="M37" i="13"/>
  <c r="N37" i="13"/>
  <c r="O37" i="13"/>
  <c r="P37" i="13"/>
  <c r="Q37" i="13"/>
  <c r="D38" i="13"/>
  <c r="E38" i="13"/>
  <c r="F38" i="13"/>
  <c r="G38" i="13"/>
  <c r="H38" i="13"/>
  <c r="I38" i="13"/>
  <c r="J38" i="13"/>
  <c r="K38" i="13"/>
  <c r="L38" i="13"/>
  <c r="M38" i="13"/>
  <c r="N38" i="13"/>
  <c r="O38" i="13"/>
  <c r="P38" i="13"/>
  <c r="Q38" i="13"/>
  <c r="D39" i="13"/>
  <c r="E39" i="13"/>
  <c r="F39" i="13"/>
  <c r="G39" i="13"/>
  <c r="H39" i="13"/>
  <c r="I39" i="13"/>
  <c r="J39" i="13"/>
  <c r="K39" i="13"/>
  <c r="L39" i="13"/>
  <c r="M39" i="13"/>
  <c r="N39" i="13"/>
  <c r="O39" i="13"/>
  <c r="P39" i="13"/>
  <c r="Q39" i="13"/>
  <c r="D40" i="13"/>
  <c r="E40" i="13"/>
  <c r="F40" i="13"/>
  <c r="G40" i="13"/>
  <c r="H40" i="13"/>
  <c r="I40" i="13"/>
  <c r="J40" i="13"/>
  <c r="K40" i="13"/>
  <c r="L40" i="13"/>
  <c r="M40" i="13"/>
  <c r="N40" i="13"/>
  <c r="O40" i="13"/>
  <c r="P40" i="13"/>
  <c r="Q40" i="13"/>
  <c r="D41" i="13"/>
  <c r="E41" i="13"/>
  <c r="F41" i="13"/>
  <c r="G41" i="13"/>
  <c r="H41" i="13"/>
  <c r="I41" i="13"/>
  <c r="J41" i="13"/>
  <c r="K41" i="13"/>
  <c r="L41" i="13"/>
  <c r="M41" i="13"/>
  <c r="N41" i="13"/>
  <c r="O41" i="13"/>
  <c r="P41" i="13"/>
  <c r="Q41" i="13"/>
  <c r="D42" i="13"/>
  <c r="E42" i="13"/>
  <c r="F42" i="13"/>
  <c r="G42" i="13"/>
  <c r="H42" i="13"/>
  <c r="I42" i="13"/>
  <c r="J42" i="13"/>
  <c r="K42" i="13"/>
  <c r="L42" i="13"/>
  <c r="M42" i="13"/>
  <c r="N42" i="13"/>
  <c r="O42" i="13"/>
  <c r="P42" i="13"/>
  <c r="Q42" i="13"/>
  <c r="D43" i="13"/>
  <c r="E43" i="13"/>
  <c r="F43" i="13"/>
  <c r="G43" i="13"/>
  <c r="H43" i="13"/>
  <c r="I43" i="13"/>
  <c r="J43" i="13"/>
  <c r="K43" i="13"/>
  <c r="L43" i="13"/>
  <c r="M43" i="13"/>
  <c r="N43" i="13"/>
  <c r="O43" i="13"/>
  <c r="P43" i="13"/>
  <c r="Q43" i="13"/>
  <c r="D44" i="13"/>
  <c r="E44" i="13"/>
  <c r="F44" i="13"/>
  <c r="G44" i="13"/>
  <c r="H44" i="13"/>
  <c r="I44" i="13"/>
  <c r="J44" i="13"/>
  <c r="K44" i="13"/>
  <c r="L44" i="13"/>
  <c r="M44" i="13"/>
  <c r="N44" i="13"/>
  <c r="O44" i="13"/>
  <c r="P44" i="13"/>
  <c r="Q44" i="13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C36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C19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C6" i="1"/>
  <c r="C41" i="13"/>
  <c r="C42" i="13"/>
  <c r="C43" i="13"/>
  <c r="C44" i="13"/>
  <c r="C45" i="13"/>
  <c r="C46" i="13"/>
  <c r="C15" i="13"/>
  <c r="D15" i="13"/>
  <c r="E15" i="13"/>
  <c r="F15" i="13"/>
  <c r="G15" i="13"/>
  <c r="H15" i="13"/>
  <c r="I15" i="13"/>
  <c r="J15" i="13"/>
  <c r="K15" i="13"/>
  <c r="L15" i="13"/>
  <c r="M15" i="13"/>
  <c r="N15" i="13"/>
  <c r="O15" i="13"/>
  <c r="P15" i="13"/>
  <c r="Q15" i="13"/>
  <c r="C16" i="13"/>
  <c r="D16" i="13"/>
  <c r="E16" i="13"/>
  <c r="F16" i="13"/>
  <c r="G16" i="13"/>
  <c r="H16" i="13"/>
  <c r="I16" i="13"/>
  <c r="J16" i="13"/>
  <c r="K16" i="13"/>
  <c r="L16" i="13"/>
  <c r="M16" i="13"/>
  <c r="N16" i="13"/>
  <c r="O16" i="13"/>
  <c r="P16" i="13"/>
  <c r="Q16" i="13"/>
  <c r="C17" i="13"/>
  <c r="D17" i="13"/>
  <c r="E17" i="13"/>
  <c r="F17" i="13"/>
  <c r="G17" i="13"/>
  <c r="H17" i="13"/>
  <c r="I17" i="13"/>
  <c r="J17" i="13"/>
  <c r="K17" i="13"/>
  <c r="L17" i="13"/>
  <c r="M17" i="13"/>
  <c r="N17" i="13"/>
  <c r="O17" i="13"/>
  <c r="P17" i="13"/>
  <c r="Q17" i="13"/>
  <c r="C18" i="13"/>
  <c r="D18" i="13"/>
  <c r="E18" i="13"/>
  <c r="F18" i="13"/>
  <c r="G18" i="13"/>
  <c r="H18" i="13"/>
  <c r="I18" i="13"/>
  <c r="J18" i="13"/>
  <c r="K18" i="13"/>
  <c r="L18" i="13"/>
  <c r="M18" i="13"/>
  <c r="N18" i="13"/>
  <c r="O18" i="13"/>
  <c r="P18" i="13"/>
  <c r="Q18" i="13"/>
  <c r="C19" i="13"/>
  <c r="D19" i="13"/>
  <c r="E19" i="13"/>
  <c r="F19" i="13"/>
  <c r="G19" i="13"/>
  <c r="H19" i="13"/>
  <c r="I19" i="13"/>
  <c r="J19" i="13"/>
  <c r="K19" i="13"/>
  <c r="L19" i="13"/>
  <c r="M19" i="13"/>
  <c r="N19" i="13"/>
  <c r="O19" i="13"/>
  <c r="P19" i="13"/>
  <c r="Q19" i="13"/>
  <c r="C20" i="13"/>
  <c r="D20" i="13"/>
  <c r="E20" i="13"/>
  <c r="F20" i="13"/>
  <c r="G20" i="13"/>
  <c r="H20" i="13"/>
  <c r="I20" i="13"/>
  <c r="J20" i="13"/>
  <c r="K20" i="13"/>
  <c r="L20" i="13"/>
  <c r="M20" i="13"/>
  <c r="N20" i="13"/>
  <c r="O20" i="13"/>
  <c r="P20" i="13"/>
  <c r="Q20" i="13"/>
  <c r="C21" i="13"/>
  <c r="D21" i="13"/>
  <c r="E21" i="13"/>
  <c r="F21" i="13"/>
  <c r="G21" i="13"/>
  <c r="H21" i="13"/>
  <c r="I21" i="13"/>
  <c r="J21" i="13"/>
  <c r="K21" i="13"/>
  <c r="L21" i="13"/>
  <c r="M21" i="13"/>
  <c r="N21" i="13"/>
  <c r="O21" i="13"/>
  <c r="P21" i="13"/>
  <c r="Q21" i="13"/>
  <c r="C22" i="13"/>
  <c r="D22" i="13"/>
  <c r="E22" i="13"/>
  <c r="F22" i="13"/>
  <c r="G22" i="13"/>
  <c r="H22" i="13"/>
  <c r="I22" i="13"/>
  <c r="J22" i="13"/>
  <c r="K22" i="13"/>
  <c r="L22" i="13"/>
  <c r="M22" i="13"/>
  <c r="N22" i="13"/>
  <c r="O22" i="13"/>
  <c r="P22" i="13"/>
  <c r="Q22" i="13"/>
  <c r="C23" i="13"/>
  <c r="D23" i="13"/>
  <c r="E23" i="13"/>
  <c r="F23" i="13"/>
  <c r="G23" i="13"/>
  <c r="H23" i="13"/>
  <c r="I23" i="13"/>
  <c r="J23" i="13"/>
  <c r="K23" i="13"/>
  <c r="L23" i="13"/>
  <c r="M23" i="13"/>
  <c r="N23" i="13"/>
  <c r="O23" i="13"/>
  <c r="P23" i="13"/>
  <c r="Q23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28" i="13"/>
  <c r="C7" i="13"/>
  <c r="D7" i="13"/>
  <c r="E7" i="13"/>
  <c r="F7" i="13"/>
  <c r="G7" i="13"/>
  <c r="H7" i="13"/>
  <c r="I7" i="13"/>
  <c r="J7" i="13"/>
  <c r="K7" i="13"/>
  <c r="L7" i="13"/>
  <c r="M7" i="13"/>
  <c r="N7" i="13"/>
  <c r="O7" i="13"/>
  <c r="P7" i="13"/>
  <c r="Q7" i="13"/>
  <c r="C8" i="13"/>
  <c r="D8" i="13"/>
  <c r="E8" i="13"/>
  <c r="F8" i="13"/>
  <c r="G8" i="13"/>
  <c r="H8" i="13"/>
  <c r="I8" i="13"/>
  <c r="J8" i="13"/>
  <c r="K8" i="13"/>
  <c r="L8" i="13"/>
  <c r="M8" i="13"/>
  <c r="N8" i="13"/>
  <c r="O8" i="13"/>
  <c r="P8" i="13"/>
  <c r="Q8" i="13"/>
  <c r="C9" i="13"/>
  <c r="D9" i="13"/>
  <c r="E9" i="13"/>
  <c r="F9" i="13"/>
  <c r="G9" i="13"/>
  <c r="H9" i="13"/>
  <c r="I9" i="13"/>
  <c r="J9" i="13"/>
  <c r="K9" i="13"/>
  <c r="L9" i="13"/>
  <c r="M9" i="13"/>
  <c r="N9" i="13"/>
  <c r="O9" i="13"/>
  <c r="P9" i="13"/>
  <c r="Q9" i="13"/>
  <c r="C10" i="13"/>
  <c r="D10" i="13"/>
  <c r="E10" i="13"/>
  <c r="F10" i="13"/>
  <c r="G10" i="13"/>
  <c r="H10" i="13"/>
  <c r="I10" i="13"/>
  <c r="J10" i="13"/>
  <c r="K10" i="13"/>
  <c r="L10" i="13"/>
  <c r="M10" i="13"/>
  <c r="N10" i="13"/>
  <c r="O10" i="13"/>
  <c r="P10" i="13"/>
  <c r="Q10" i="13"/>
  <c r="C11" i="13"/>
  <c r="D11" i="13"/>
  <c r="E11" i="13"/>
  <c r="F11" i="13"/>
  <c r="G11" i="13"/>
  <c r="H11" i="13"/>
  <c r="I11" i="13"/>
  <c r="J11" i="13"/>
  <c r="K11" i="13"/>
  <c r="L11" i="13"/>
  <c r="M11" i="13"/>
  <c r="N11" i="13"/>
  <c r="O11" i="13"/>
  <c r="P11" i="13"/>
  <c r="Q11" i="13"/>
  <c r="C12" i="13"/>
  <c r="D12" i="13"/>
  <c r="E12" i="13"/>
  <c r="F12" i="13"/>
  <c r="G12" i="13"/>
  <c r="H12" i="13"/>
  <c r="I12" i="13"/>
  <c r="J12" i="13"/>
  <c r="K12" i="13"/>
  <c r="L12" i="13"/>
  <c r="M12" i="13"/>
  <c r="N12" i="13"/>
  <c r="O12" i="13"/>
  <c r="P12" i="13"/>
  <c r="Q12" i="13"/>
  <c r="C13" i="13"/>
  <c r="D13" i="13"/>
  <c r="E13" i="13"/>
  <c r="F13" i="13"/>
  <c r="G13" i="13"/>
  <c r="H13" i="13"/>
  <c r="I13" i="13"/>
  <c r="J13" i="13"/>
  <c r="K13" i="13"/>
  <c r="L13" i="13"/>
  <c r="M13" i="13"/>
  <c r="N13" i="13"/>
  <c r="O13" i="13"/>
  <c r="P13" i="13"/>
  <c r="Q13" i="13"/>
  <c r="C14" i="13"/>
  <c r="D14" i="13"/>
  <c r="E14" i="13"/>
  <c r="F14" i="13"/>
  <c r="G14" i="13"/>
  <c r="H14" i="13"/>
  <c r="I14" i="13"/>
  <c r="J14" i="13"/>
  <c r="K14" i="13"/>
  <c r="L14" i="13"/>
  <c r="M14" i="13"/>
  <c r="N14" i="13"/>
  <c r="O14" i="13"/>
  <c r="P14" i="13"/>
  <c r="Q14" i="13"/>
  <c r="D6" i="13"/>
  <c r="E6" i="13"/>
  <c r="F6" i="13"/>
  <c r="G6" i="13"/>
  <c r="H6" i="13"/>
  <c r="I6" i="13"/>
  <c r="J6" i="13"/>
  <c r="K6" i="13"/>
  <c r="L6" i="13"/>
  <c r="M6" i="13"/>
  <c r="N6" i="13"/>
  <c r="O6" i="13"/>
  <c r="P6" i="13"/>
  <c r="Q6" i="13"/>
  <c r="C6" i="13"/>
</calcChain>
</file>

<file path=xl/sharedStrings.xml><?xml version="1.0" encoding="utf-8"?>
<sst xmlns="http://schemas.openxmlformats.org/spreadsheetml/2006/main" count="32" uniqueCount="12">
  <si>
    <t>l</t>
  </si>
  <si>
    <t>Appendix B-1: Poisson Probabilities</t>
  </si>
  <si>
    <t>Appendix B-1: Poisson Probabilities (continued)</t>
  </si>
  <si>
    <t>Appendix B-2: Cumulative Poisson Probabilities</t>
  </si>
  <si>
    <t>x</t>
  </si>
  <si>
    <r>
      <t xml:space="preserve">This table shows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 xml:space="preserve"> = 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>)</t>
    </r>
  </si>
  <si>
    <r>
      <t xml:space="preserve">Example: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 xml:space="preserve"> = 3 | </t>
    </r>
    <r>
      <rPr>
        <b/>
        <i/>
        <sz val="10"/>
        <rFont val="Arial"/>
        <family val="2"/>
      </rPr>
      <t>λ</t>
    </r>
    <r>
      <rPr>
        <b/>
        <sz val="10"/>
        <rFont val="Arial"/>
        <family val="2"/>
      </rPr>
      <t xml:space="preserve"> = 2.3) = .2033</t>
    </r>
  </si>
  <si>
    <r>
      <t xml:space="preserve">Example: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 xml:space="preserve"> = 3 | </t>
    </r>
    <r>
      <rPr>
        <b/>
        <i/>
        <sz val="10"/>
        <rFont val="Arial"/>
        <family val="2"/>
      </rPr>
      <t>λ</t>
    </r>
    <r>
      <rPr>
        <b/>
        <sz val="10"/>
        <rFont val="Arial"/>
        <family val="2"/>
      </rPr>
      <t xml:space="preserve"> = 5.3) = .1239</t>
    </r>
  </si>
  <si>
    <t>Appendix B-2: Cumulative Poisson Probabilities (cont'd)</t>
  </si>
  <si>
    <r>
      <t xml:space="preserve">This table shows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 xml:space="preserve"> ≤ 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>)</t>
    </r>
  </si>
  <si>
    <r>
      <t xml:space="preserve">Example: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 xml:space="preserve"> ≤ 3 | </t>
    </r>
    <r>
      <rPr>
        <b/>
        <i/>
        <sz val="10"/>
        <rFont val="Arial"/>
        <family val="2"/>
      </rPr>
      <t>λ</t>
    </r>
    <r>
      <rPr>
        <b/>
        <sz val="10"/>
        <rFont val="Arial"/>
        <family val="2"/>
      </rPr>
      <t xml:space="preserve"> = 5.3) = .2254</t>
    </r>
  </si>
  <si>
    <r>
      <t xml:space="preserve">Example: </t>
    </r>
    <r>
      <rPr>
        <b/>
        <i/>
        <sz val="10"/>
        <rFont val="Arial"/>
        <family val="2"/>
      </rPr>
      <t>P</t>
    </r>
    <r>
      <rPr>
        <b/>
        <sz val="10"/>
        <rFont val="Arial"/>
        <family val="2"/>
      </rPr>
      <t>(</t>
    </r>
    <r>
      <rPr>
        <b/>
        <i/>
        <sz val="10"/>
        <rFont val="Arial"/>
        <family val="2"/>
      </rPr>
      <t>X</t>
    </r>
    <r>
      <rPr>
        <b/>
        <sz val="10"/>
        <rFont val="Arial"/>
        <family val="2"/>
      </rPr>
      <t xml:space="preserve"> ≤ 3 | </t>
    </r>
    <r>
      <rPr>
        <b/>
        <i/>
        <sz val="10"/>
        <rFont val="Arial"/>
        <family val="2"/>
      </rPr>
      <t>λ</t>
    </r>
    <r>
      <rPr>
        <b/>
        <sz val="10"/>
        <rFont val="Arial"/>
        <family val="2"/>
      </rPr>
      <t xml:space="preserve"> = 2.3) = .7993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</si>
</sst>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6" formatCode="0.0000"/>
  </numFmts>
  <fonts count="12" x14ac:knownFonts="1">
    <font>
      <sz val="10"/>
      <name val="Arial"/>
    </font>
    <font>
      <sz val="8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color theme="4" tint="-0.499984740745262"/>
      <name val="Arial"/>
      <family val="2"/>
    </font>
    <font>
      <b/>
      <sz val="12"/>
      <color theme="4" tint="-0.249977111117893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i/>
      <sz val="10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 applyProtection="1">
      <protection locked="0"/>
    </xf>
    <xf numFmtId="0" fontId="0" fillId="0" borderId="0" xfId="0" applyProtection="1">
      <protection locked="0"/>
    </xf>
    <xf numFmtId="0" fontId="4" fillId="0" borderId="0" xfId="1" applyFont="1" applyProtection="1">
      <protection locked="0"/>
    </xf>
    <xf numFmtId="2" fontId="0" fillId="0" borderId="0" xfId="0" applyNumberFormat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166" fontId="4" fillId="0" borderId="0" xfId="1" applyNumberFormat="1" applyFont="1" applyAlignment="1" applyProtection="1">
      <alignment horizontal="center"/>
      <protection locked="0"/>
    </xf>
    <xf numFmtId="0" fontId="2" fillId="0" borderId="0" xfId="1" applyFont="1" applyProtection="1"/>
    <xf numFmtId="0" fontId="1" fillId="0" borderId="0" xfId="1" applyProtection="1"/>
    <xf numFmtId="0" fontId="4" fillId="0" borderId="0" xfId="1" applyFont="1" applyProtection="1"/>
    <xf numFmtId="0" fontId="3" fillId="0" borderId="0" xfId="1" applyFont="1" applyAlignment="1" applyProtection="1">
      <alignment horizontal="center"/>
    </xf>
    <xf numFmtId="164" fontId="4" fillId="0" borderId="1" xfId="1" applyNumberFormat="1" applyFont="1" applyBorder="1" applyAlignment="1" applyProtection="1">
      <alignment horizontal="center"/>
    </xf>
    <xf numFmtId="0" fontId="4" fillId="0" borderId="0" xfId="1" applyFont="1" applyAlignment="1" applyProtection="1">
      <alignment horizontal="center"/>
    </xf>
    <xf numFmtId="166" fontId="4" fillId="0" borderId="0" xfId="1" applyNumberFormat="1" applyFont="1" applyAlignment="1" applyProtection="1">
      <alignment horizontal="center"/>
    </xf>
    <xf numFmtId="0" fontId="5" fillId="0" borderId="1" xfId="1" applyFont="1" applyBorder="1" applyAlignment="1" applyProtection="1">
      <alignment horizontal="center"/>
    </xf>
    <xf numFmtId="1" fontId="4" fillId="0" borderId="1" xfId="1" applyNumberFormat="1" applyFont="1" applyBorder="1" applyAlignment="1" applyProtection="1">
      <alignment horizontal="center"/>
    </xf>
    <xf numFmtId="0" fontId="6" fillId="0" borderId="0" xfId="1" applyFont="1" applyProtection="1"/>
    <xf numFmtId="0" fontId="7" fillId="0" borderId="0" xfId="1" applyFont="1" applyProtection="1"/>
    <xf numFmtId="0" fontId="8" fillId="0" borderId="0" xfId="1" applyFont="1" applyProtection="1"/>
    <xf numFmtId="0" fontId="10" fillId="0" borderId="0" xfId="1" applyFont="1" applyProtection="1"/>
    <xf numFmtId="0" fontId="8" fillId="0" borderId="0" xfId="0" applyFont="1" applyProtection="1">
      <protection locked="0"/>
    </xf>
    <xf numFmtId="166" fontId="4" fillId="2" borderId="0" xfId="1" applyNumberFormat="1" applyFont="1" applyFill="1" applyAlignment="1" applyProtection="1">
      <alignment horizontal="center"/>
    </xf>
    <xf numFmtId="0" fontId="11" fillId="0" borderId="0" xfId="1" applyFont="1" applyAlignment="1" applyProtection="1">
      <alignment horizontal="center"/>
    </xf>
  </cellXfs>
  <cellStyles count="2">
    <cellStyle name="Normal" xfId="0" builtinId="0"/>
    <cellStyle name="StatsTab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47625</xdr:colOff>
      <xdr:row>0</xdr:row>
      <xdr:rowOff>0</xdr:rowOff>
    </xdr:from>
    <xdr:to>
      <xdr:col>17</xdr:col>
      <xdr:colOff>0</xdr:colOff>
      <xdr:row>3</xdr:row>
      <xdr:rowOff>19050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0"/>
          <a:ext cx="8477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9525</xdr:colOff>
      <xdr:row>0</xdr:row>
      <xdr:rowOff>0</xdr:rowOff>
    </xdr:from>
    <xdr:to>
      <xdr:col>16</xdr:col>
      <xdr:colOff>409575</xdr:colOff>
      <xdr:row>3</xdr:row>
      <xdr:rowOff>19050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6975" y="0"/>
          <a:ext cx="84772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76200</xdr:colOff>
      <xdr:row>0</xdr:row>
      <xdr:rowOff>38100</xdr:rowOff>
    </xdr:from>
    <xdr:to>
      <xdr:col>16</xdr:col>
      <xdr:colOff>457200</xdr:colOff>
      <xdr:row>3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3650" y="38100"/>
          <a:ext cx="87630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142875</xdr:colOff>
      <xdr:row>0</xdr:row>
      <xdr:rowOff>9525</xdr:rowOff>
    </xdr:from>
    <xdr:to>
      <xdr:col>16</xdr:col>
      <xdr:colOff>495300</xdr:colOff>
      <xdr:row>3</xdr:row>
      <xdr:rowOff>28575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0925" y="9525"/>
          <a:ext cx="87630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51"/>
  <sheetViews>
    <sheetView showGridLines="0" tabSelected="1" workbookViewId="0"/>
  </sheetViews>
  <sheetFormatPr defaultRowHeight="12.75" x14ac:dyDescent="0.2"/>
  <cols>
    <col min="1" max="1" width="2.42578125" style="2" customWidth="1"/>
    <col min="2" max="2" width="4.28515625" style="2" customWidth="1"/>
    <col min="3" max="17" width="6.7109375" style="2" customWidth="1"/>
    <col min="18" max="18" width="4.28515625" style="2" customWidth="1"/>
    <col min="19" max="16384" width="9.140625" style="2"/>
  </cols>
  <sheetData>
    <row r="1" spans="2:30" ht="15.75" x14ac:dyDescent="0.25">
      <c r="B1" s="17" t="s">
        <v>1</v>
      </c>
      <c r="C1" s="8"/>
      <c r="D1" s="8"/>
      <c r="E1" s="8"/>
      <c r="F1" s="8"/>
      <c r="G1" s="8"/>
      <c r="H1" s="8"/>
      <c r="I1" s="8"/>
      <c r="J1" s="20" t="s">
        <v>5</v>
      </c>
      <c r="K1" s="19"/>
      <c r="L1" s="8"/>
      <c r="M1" s="8"/>
      <c r="N1" s="8"/>
      <c r="O1" s="8"/>
      <c r="P1" s="8"/>
      <c r="Q1" s="8"/>
      <c r="R1" s="1"/>
    </row>
    <row r="2" spans="2:30" ht="15.75" customHeight="1" x14ac:dyDescent="0.25">
      <c r="B2" s="7"/>
      <c r="C2" s="8"/>
      <c r="D2" s="8"/>
      <c r="E2" s="8"/>
      <c r="F2" s="8"/>
      <c r="G2" s="8"/>
      <c r="H2" s="8"/>
      <c r="I2" s="8"/>
      <c r="J2" s="18" t="s">
        <v>6</v>
      </c>
      <c r="K2" s="8"/>
      <c r="L2" s="8"/>
      <c r="M2" s="8"/>
      <c r="N2" s="8"/>
      <c r="O2" s="8"/>
      <c r="P2" s="8"/>
      <c r="Q2" s="8"/>
      <c r="R2" s="1"/>
    </row>
    <row r="3" spans="2:30" x14ac:dyDescent="0.2">
      <c r="B3" s="9"/>
      <c r="C3" s="9"/>
      <c r="D3" s="9"/>
      <c r="E3" s="9"/>
      <c r="F3" s="9"/>
      <c r="G3" s="9"/>
      <c r="H3" s="9"/>
      <c r="I3" s="9"/>
      <c r="J3" s="22" t="s">
        <v>0</v>
      </c>
      <c r="K3" s="10"/>
      <c r="L3" s="9"/>
      <c r="M3" s="9"/>
      <c r="N3" s="9"/>
      <c r="O3" s="9"/>
      <c r="P3" s="9"/>
      <c r="Q3" s="9"/>
      <c r="R3" s="3"/>
    </row>
    <row r="4" spans="2:30" ht="6" customHeight="1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3"/>
    </row>
    <row r="5" spans="2:30" ht="13.5" thickBot="1" x14ac:dyDescent="0.25">
      <c r="B5" s="14" t="s">
        <v>4</v>
      </c>
      <c r="C5" s="11">
        <v>0.1</v>
      </c>
      <c r="D5" s="11">
        <v>0.2</v>
      </c>
      <c r="E5" s="11">
        <v>0.3</v>
      </c>
      <c r="F5" s="11">
        <v>0.4</v>
      </c>
      <c r="G5" s="11">
        <v>0.5</v>
      </c>
      <c r="H5" s="11">
        <v>0.6</v>
      </c>
      <c r="I5" s="11">
        <v>0.7</v>
      </c>
      <c r="J5" s="11">
        <v>0.8</v>
      </c>
      <c r="K5" s="11">
        <v>0.9</v>
      </c>
      <c r="L5" s="11">
        <v>1</v>
      </c>
      <c r="M5" s="11">
        <v>1.1000000000000001</v>
      </c>
      <c r="N5" s="11">
        <v>1.2</v>
      </c>
      <c r="O5" s="11">
        <v>1.3</v>
      </c>
      <c r="P5" s="11">
        <v>1.4</v>
      </c>
      <c r="Q5" s="11">
        <v>1.5</v>
      </c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2:30" ht="13.5" thickTop="1" x14ac:dyDescent="0.2">
      <c r="B6" s="12">
        <v>0</v>
      </c>
      <c r="C6" s="13">
        <f>IF(POISSON($B6,C$5,0)&lt;0.00005,"--",POISSON($B6,C$5,0))</f>
        <v>0.90483741803595952</v>
      </c>
      <c r="D6" s="13">
        <f t="shared" ref="D6:Q14" si="0">IF(POISSON($B6,D$5,0)&lt;0.00005,"--",POISSON($B6,D$5,0))</f>
        <v>0.81873075307798182</v>
      </c>
      <c r="E6" s="13">
        <f t="shared" si="0"/>
        <v>0.74081822068171788</v>
      </c>
      <c r="F6" s="13">
        <f t="shared" si="0"/>
        <v>0.67032004603563933</v>
      </c>
      <c r="G6" s="13">
        <f t="shared" si="0"/>
        <v>0.60653065971263342</v>
      </c>
      <c r="H6" s="13">
        <f t="shared" si="0"/>
        <v>0.54881163609402639</v>
      </c>
      <c r="I6" s="13">
        <f t="shared" si="0"/>
        <v>0.49658530379140953</v>
      </c>
      <c r="J6" s="13">
        <f t="shared" si="0"/>
        <v>0.44932896411722156</v>
      </c>
      <c r="K6" s="13">
        <f t="shared" si="0"/>
        <v>0.40656965974059911</v>
      </c>
      <c r="L6" s="13">
        <f t="shared" si="0"/>
        <v>0.36787944117144233</v>
      </c>
      <c r="M6" s="13">
        <f t="shared" si="0"/>
        <v>0.33287108369807955</v>
      </c>
      <c r="N6" s="13">
        <f t="shared" si="0"/>
        <v>0.30119421191220214</v>
      </c>
      <c r="O6" s="13">
        <f t="shared" si="0"/>
        <v>0.27253179303401259</v>
      </c>
      <c r="P6" s="13">
        <f t="shared" si="0"/>
        <v>0.24659696394160649</v>
      </c>
      <c r="Q6" s="13">
        <f t="shared" si="0"/>
        <v>0.22313016014842982</v>
      </c>
    </row>
    <row r="7" spans="2:30" x14ac:dyDescent="0.2">
      <c r="B7" s="12">
        <v>1</v>
      </c>
      <c r="C7" s="13">
        <f t="shared" ref="C7:C14" si="1">IF(POISSON($B7,C$5,0)&lt;0.00005,"--",POISSON($B7,C$5,0))</f>
        <v>9.0483741803595974E-2</v>
      </c>
      <c r="D7" s="13">
        <f t="shared" si="0"/>
        <v>0.16374615061559639</v>
      </c>
      <c r="E7" s="13">
        <f t="shared" si="0"/>
        <v>0.22224546620451532</v>
      </c>
      <c r="F7" s="13">
        <f t="shared" si="0"/>
        <v>0.26812801841425571</v>
      </c>
      <c r="G7" s="13">
        <f t="shared" si="0"/>
        <v>0.30326532985631671</v>
      </c>
      <c r="H7" s="13">
        <f t="shared" si="0"/>
        <v>0.32928698165641584</v>
      </c>
      <c r="I7" s="13">
        <f t="shared" si="0"/>
        <v>0.34760971265398666</v>
      </c>
      <c r="J7" s="13">
        <f t="shared" si="0"/>
        <v>0.35946317129377725</v>
      </c>
      <c r="K7" s="13">
        <f t="shared" si="0"/>
        <v>0.36591269376653923</v>
      </c>
      <c r="L7" s="13">
        <f t="shared" si="0"/>
        <v>0.36787944117144233</v>
      </c>
      <c r="M7" s="13">
        <f t="shared" si="0"/>
        <v>0.36615819206788752</v>
      </c>
      <c r="N7" s="13">
        <f t="shared" si="0"/>
        <v>0.36143305429464251</v>
      </c>
      <c r="O7" s="13">
        <f t="shared" si="0"/>
        <v>0.35429133094421639</v>
      </c>
      <c r="P7" s="13">
        <f t="shared" si="0"/>
        <v>0.34523574951824909</v>
      </c>
      <c r="Q7" s="13">
        <f t="shared" si="0"/>
        <v>0.33469524022264474</v>
      </c>
    </row>
    <row r="8" spans="2:30" x14ac:dyDescent="0.2">
      <c r="B8" s="12">
        <v>2</v>
      </c>
      <c r="C8" s="13">
        <f t="shared" si="1"/>
        <v>4.5241870901797992E-3</v>
      </c>
      <c r="D8" s="13">
        <f t="shared" si="0"/>
        <v>1.6374615061559638E-2</v>
      </c>
      <c r="E8" s="13">
        <f t="shared" si="0"/>
        <v>3.3336819930677289E-2</v>
      </c>
      <c r="F8" s="13">
        <f t="shared" si="0"/>
        <v>5.3625603682851138E-2</v>
      </c>
      <c r="G8" s="13">
        <f t="shared" si="0"/>
        <v>7.5816332464079178E-2</v>
      </c>
      <c r="H8" s="13">
        <f t="shared" si="0"/>
        <v>9.8786094496924728E-2</v>
      </c>
      <c r="I8" s="13">
        <f t="shared" si="0"/>
        <v>0.12166339942889531</v>
      </c>
      <c r="J8" s="13">
        <f t="shared" si="0"/>
        <v>0.14378526851751092</v>
      </c>
      <c r="K8" s="13">
        <f t="shared" si="0"/>
        <v>0.16466071219494263</v>
      </c>
      <c r="L8" s="13">
        <f t="shared" si="0"/>
        <v>0.18393972058572114</v>
      </c>
      <c r="M8" s="13">
        <f t="shared" si="0"/>
        <v>0.20138700563733811</v>
      </c>
      <c r="N8" s="13">
        <f t="shared" si="0"/>
        <v>0.21685983257678554</v>
      </c>
      <c r="O8" s="13">
        <f t="shared" si="0"/>
        <v>0.23028936511374073</v>
      </c>
      <c r="P8" s="13">
        <f t="shared" si="0"/>
        <v>0.24166502466277437</v>
      </c>
      <c r="Q8" s="13">
        <f t="shared" si="0"/>
        <v>0.25102143016698358</v>
      </c>
    </row>
    <row r="9" spans="2:30" x14ac:dyDescent="0.2">
      <c r="B9" s="12">
        <v>3</v>
      </c>
      <c r="C9" s="13">
        <f t="shared" si="1"/>
        <v>1.5080623633932666E-4</v>
      </c>
      <c r="D9" s="13">
        <f t="shared" si="0"/>
        <v>1.0916410041039765E-3</v>
      </c>
      <c r="E9" s="13">
        <f t="shared" si="0"/>
        <v>3.3336819930677285E-3</v>
      </c>
      <c r="F9" s="13">
        <f t="shared" si="0"/>
        <v>7.1500804910468209E-3</v>
      </c>
      <c r="G9" s="13">
        <f t="shared" si="0"/>
        <v>1.2636055410679865E-2</v>
      </c>
      <c r="H9" s="13">
        <f t="shared" si="0"/>
        <v>1.9757218899384948E-2</v>
      </c>
      <c r="I9" s="13">
        <f t="shared" si="0"/>
        <v>2.8388126533408907E-2</v>
      </c>
      <c r="J9" s="13">
        <f t="shared" si="0"/>
        <v>3.8342738271336246E-2</v>
      </c>
      <c r="K9" s="13">
        <f t="shared" si="0"/>
        <v>4.9398213658482792E-2</v>
      </c>
      <c r="L9" s="13">
        <f t="shared" si="0"/>
        <v>6.1313240195240391E-2</v>
      </c>
      <c r="M9" s="13">
        <f t="shared" si="0"/>
        <v>7.3841902067023985E-2</v>
      </c>
      <c r="N9" s="13">
        <f t="shared" si="0"/>
        <v>8.6743933030714204E-2</v>
      </c>
      <c r="O9" s="13">
        <f t="shared" si="0"/>
        <v>9.9792058215954355E-2</v>
      </c>
      <c r="P9" s="13">
        <f t="shared" si="0"/>
        <v>0.11277701150929473</v>
      </c>
      <c r="Q9" s="13">
        <f t="shared" si="0"/>
        <v>0.12551071508349182</v>
      </c>
    </row>
    <row r="10" spans="2:30" x14ac:dyDescent="0.2">
      <c r="B10" s="12">
        <v>4</v>
      </c>
      <c r="C10" s="13" t="str">
        <f t="shared" si="1"/>
        <v>--</v>
      </c>
      <c r="D10" s="13">
        <f t="shared" si="0"/>
        <v>5.4582050205198804E-5</v>
      </c>
      <c r="E10" s="13">
        <f t="shared" si="0"/>
        <v>2.5002614948007961E-4</v>
      </c>
      <c r="F10" s="13">
        <f t="shared" si="0"/>
        <v>7.1500804910468196E-4</v>
      </c>
      <c r="G10" s="13">
        <f t="shared" si="0"/>
        <v>1.5795069263349827E-3</v>
      </c>
      <c r="H10" s="13">
        <f t="shared" si="0"/>
        <v>2.9635828349077417E-3</v>
      </c>
      <c r="I10" s="13">
        <f t="shared" si="0"/>
        <v>4.9679221433465573E-3</v>
      </c>
      <c r="J10" s="13">
        <f t="shared" si="0"/>
        <v>7.6685476542672484E-3</v>
      </c>
      <c r="K10" s="13">
        <f t="shared" si="0"/>
        <v>1.1114598073158627E-2</v>
      </c>
      <c r="L10" s="13">
        <f t="shared" si="0"/>
        <v>1.5328310048810094E-2</v>
      </c>
      <c r="M10" s="13">
        <f t="shared" si="0"/>
        <v>2.0306523068431597E-2</v>
      </c>
      <c r="N10" s="13">
        <f t="shared" si="0"/>
        <v>2.6023179909214253E-2</v>
      </c>
      <c r="O10" s="13">
        <f t="shared" si="0"/>
        <v>3.2432418920185162E-2</v>
      </c>
      <c r="P10" s="13">
        <f t="shared" si="0"/>
        <v>3.9471954028253167E-2</v>
      </c>
      <c r="Q10" s="13">
        <f t="shared" si="0"/>
        <v>4.7066518156309439E-2</v>
      </c>
    </row>
    <row r="11" spans="2:30" x14ac:dyDescent="0.2">
      <c r="B11" s="12">
        <v>5</v>
      </c>
      <c r="C11" s="13" t="str">
        <f t="shared" si="1"/>
        <v>--</v>
      </c>
      <c r="D11" s="13" t="str">
        <f t="shared" si="0"/>
        <v>--</v>
      </c>
      <c r="E11" s="13" t="str">
        <f t="shared" si="0"/>
        <v>--</v>
      </c>
      <c r="F11" s="13">
        <f t="shared" si="0"/>
        <v>5.7200643928374612E-5</v>
      </c>
      <c r="G11" s="13">
        <f t="shared" si="0"/>
        <v>1.5795069263349832E-4</v>
      </c>
      <c r="H11" s="13">
        <f t="shared" si="0"/>
        <v>3.5562994018892914E-4</v>
      </c>
      <c r="I11" s="13">
        <f t="shared" si="0"/>
        <v>6.9550910006851822E-4</v>
      </c>
      <c r="J11" s="13">
        <f t="shared" si="0"/>
        <v>1.2269676246827602E-3</v>
      </c>
      <c r="K11" s="13">
        <f t="shared" si="0"/>
        <v>2.0006276531685531E-3</v>
      </c>
      <c r="L11" s="13">
        <f t="shared" si="0"/>
        <v>3.06566200976202E-3</v>
      </c>
      <c r="M11" s="13">
        <f t="shared" si="0"/>
        <v>4.4674350750549532E-3</v>
      </c>
      <c r="N11" s="13">
        <f t="shared" si="0"/>
        <v>6.2455631782114196E-3</v>
      </c>
      <c r="O11" s="13">
        <f t="shared" si="0"/>
        <v>8.4324289192481416E-3</v>
      </c>
      <c r="P11" s="13">
        <f t="shared" si="0"/>
        <v>1.1052147127910873E-2</v>
      </c>
      <c r="Q11" s="13">
        <f t="shared" si="0"/>
        <v>1.4119955446892818E-2</v>
      </c>
    </row>
    <row r="12" spans="2:30" x14ac:dyDescent="0.2">
      <c r="B12" s="12">
        <v>6</v>
      </c>
      <c r="C12" s="13" t="str">
        <f t="shared" si="1"/>
        <v>--</v>
      </c>
      <c r="D12" s="13" t="str">
        <f t="shared" si="0"/>
        <v>--</v>
      </c>
      <c r="E12" s="13" t="str">
        <f t="shared" si="0"/>
        <v>--</v>
      </c>
      <c r="F12" s="13" t="str">
        <f t="shared" si="0"/>
        <v>--</v>
      </c>
      <c r="G12" s="13" t="str">
        <f t="shared" si="0"/>
        <v>--</v>
      </c>
      <c r="H12" s="13" t="str">
        <f t="shared" si="0"/>
        <v>--</v>
      </c>
      <c r="I12" s="13">
        <f t="shared" si="0"/>
        <v>8.1142728341327086E-5</v>
      </c>
      <c r="J12" s="13">
        <f t="shared" si="0"/>
        <v>1.6359568329103464E-4</v>
      </c>
      <c r="K12" s="13">
        <f t="shared" si="0"/>
        <v>3.0009414797528295E-4</v>
      </c>
      <c r="L12" s="13">
        <f t="shared" si="0"/>
        <v>5.1094366829366978E-4</v>
      </c>
      <c r="M12" s="13">
        <f t="shared" si="0"/>
        <v>8.1902976376007437E-4</v>
      </c>
      <c r="N12" s="13">
        <f t="shared" si="0"/>
        <v>1.249112635642285E-3</v>
      </c>
      <c r="O12" s="13">
        <f t="shared" si="0"/>
        <v>1.8270262658370974E-3</v>
      </c>
      <c r="P12" s="13">
        <f t="shared" si="0"/>
        <v>2.5788343298458732E-3</v>
      </c>
      <c r="Q12" s="13">
        <f t="shared" si="0"/>
        <v>3.5299888617232088E-3</v>
      </c>
    </row>
    <row r="13" spans="2:30" x14ac:dyDescent="0.2">
      <c r="B13" s="12">
        <v>7</v>
      </c>
      <c r="C13" s="13" t="str">
        <f t="shared" si="1"/>
        <v>--</v>
      </c>
      <c r="D13" s="13" t="str">
        <f t="shared" si="0"/>
        <v>--</v>
      </c>
      <c r="E13" s="13" t="str">
        <f t="shared" si="0"/>
        <v>--</v>
      </c>
      <c r="F13" s="13" t="str">
        <f t="shared" si="0"/>
        <v>--</v>
      </c>
      <c r="G13" s="13" t="str">
        <f t="shared" si="0"/>
        <v>--</v>
      </c>
      <c r="H13" s="13" t="str">
        <f t="shared" si="0"/>
        <v>--</v>
      </c>
      <c r="I13" s="13" t="str">
        <f t="shared" si="0"/>
        <v>--</v>
      </c>
      <c r="J13" s="13" t="str">
        <f t="shared" si="0"/>
        <v>--</v>
      </c>
      <c r="K13" s="13" t="str">
        <f t="shared" si="0"/>
        <v>--</v>
      </c>
      <c r="L13" s="13">
        <f t="shared" si="0"/>
        <v>7.2991952613381521E-5</v>
      </c>
      <c r="M13" s="13">
        <f t="shared" si="0"/>
        <v>1.2870467716229764E-4</v>
      </c>
      <c r="N13" s="13">
        <f t="shared" si="0"/>
        <v>2.1413359468153433E-4</v>
      </c>
      <c r="O13" s="13">
        <f t="shared" si="0"/>
        <v>3.3930487794117534E-4</v>
      </c>
      <c r="P13" s="13">
        <f t="shared" si="0"/>
        <v>5.1576686596917437E-4</v>
      </c>
      <c r="Q13" s="13">
        <f t="shared" si="0"/>
        <v>7.5642618465497267E-4</v>
      </c>
    </row>
    <row r="14" spans="2:30" x14ac:dyDescent="0.2">
      <c r="B14" s="12">
        <v>8</v>
      </c>
      <c r="C14" s="13" t="str">
        <f t="shared" si="1"/>
        <v>--</v>
      </c>
      <c r="D14" s="13" t="str">
        <f t="shared" si="0"/>
        <v>--</v>
      </c>
      <c r="E14" s="13" t="str">
        <f t="shared" si="0"/>
        <v>--</v>
      </c>
      <c r="F14" s="13" t="str">
        <f t="shared" si="0"/>
        <v>--</v>
      </c>
      <c r="G14" s="13" t="str">
        <f t="shared" si="0"/>
        <v>--</v>
      </c>
      <c r="H14" s="13" t="str">
        <f t="shared" si="0"/>
        <v>--</v>
      </c>
      <c r="I14" s="13" t="str">
        <f t="shared" si="0"/>
        <v>--</v>
      </c>
      <c r="J14" s="13" t="str">
        <f t="shared" si="0"/>
        <v>--</v>
      </c>
      <c r="K14" s="13" t="str">
        <f t="shared" si="0"/>
        <v>--</v>
      </c>
      <c r="L14" s="13" t="str">
        <f t="shared" si="0"/>
        <v>--</v>
      </c>
      <c r="M14" s="13" t="str">
        <f t="shared" si="0"/>
        <v>--</v>
      </c>
      <c r="N14" s="13" t="str">
        <f t="shared" si="0"/>
        <v>--</v>
      </c>
      <c r="O14" s="13">
        <f t="shared" si="0"/>
        <v>5.5137042665441056E-5</v>
      </c>
      <c r="P14" s="13">
        <f t="shared" si="0"/>
        <v>9.0259201544605499E-5</v>
      </c>
      <c r="Q14" s="13">
        <f t="shared" si="0"/>
        <v>1.4182990962280739E-4</v>
      </c>
    </row>
    <row r="15" spans="2:30" x14ac:dyDescent="0.2"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2:30" x14ac:dyDescent="0.2">
      <c r="B16" s="12"/>
      <c r="C16" s="13"/>
      <c r="D16" s="13"/>
      <c r="E16" s="13"/>
      <c r="F16" s="13"/>
      <c r="G16" s="13"/>
      <c r="H16" s="13"/>
      <c r="I16" s="13"/>
      <c r="J16" s="22" t="s">
        <v>0</v>
      </c>
      <c r="K16" s="13"/>
      <c r="L16" s="13"/>
      <c r="M16" s="13"/>
      <c r="N16" s="13"/>
      <c r="O16" s="13"/>
      <c r="P16" s="13"/>
      <c r="Q16" s="13"/>
    </row>
    <row r="17" spans="2:17" ht="6.75" customHeight="1" x14ac:dyDescent="0.2">
      <c r="B17" s="12"/>
      <c r="C17" s="13"/>
      <c r="D17" s="13"/>
      <c r="E17" s="13"/>
      <c r="F17" s="13"/>
      <c r="G17" s="13"/>
      <c r="H17" s="13"/>
      <c r="I17" s="13"/>
      <c r="J17" s="10"/>
      <c r="K17" s="13"/>
      <c r="L17" s="13"/>
      <c r="M17" s="13"/>
      <c r="N17" s="13"/>
      <c r="O17" s="13"/>
      <c r="P17" s="13"/>
      <c r="Q17" s="13"/>
    </row>
    <row r="18" spans="2:17" ht="13.5" thickBot="1" x14ac:dyDescent="0.25">
      <c r="B18" s="14" t="s">
        <v>4</v>
      </c>
      <c r="C18" s="11">
        <v>1.6</v>
      </c>
      <c r="D18" s="11">
        <v>1.7</v>
      </c>
      <c r="E18" s="11">
        <v>1.8</v>
      </c>
      <c r="F18" s="11">
        <v>1.9</v>
      </c>
      <c r="G18" s="11">
        <v>2</v>
      </c>
      <c r="H18" s="11">
        <v>2.1</v>
      </c>
      <c r="I18" s="11">
        <v>2.2000000000000002</v>
      </c>
      <c r="J18" s="11">
        <v>2.2999999999999998</v>
      </c>
      <c r="K18" s="11">
        <v>2.4</v>
      </c>
      <c r="L18" s="11">
        <v>2.5</v>
      </c>
      <c r="M18" s="11">
        <v>2.6</v>
      </c>
      <c r="N18" s="11">
        <v>2.7</v>
      </c>
      <c r="O18" s="11">
        <v>2.8</v>
      </c>
      <c r="P18" s="11">
        <v>2.9</v>
      </c>
      <c r="Q18" s="11">
        <v>3</v>
      </c>
    </row>
    <row r="19" spans="2:17" ht="13.5" thickTop="1" x14ac:dyDescent="0.2">
      <c r="B19" s="12">
        <v>0</v>
      </c>
      <c r="C19" s="13">
        <f t="shared" ref="C19:Q31" si="2">IF(POISSON($B19,C$18,0)&lt;0.00005,"--",POISSON($B19,C$18,0))</f>
        <v>0.20189651799465538</v>
      </c>
      <c r="D19" s="13">
        <f t="shared" si="2"/>
        <v>0.18268352405273466</v>
      </c>
      <c r="E19" s="13">
        <f t="shared" si="2"/>
        <v>0.16529888822158653</v>
      </c>
      <c r="F19" s="13">
        <f t="shared" si="2"/>
        <v>0.14956861922263506</v>
      </c>
      <c r="G19" s="13">
        <f t="shared" si="2"/>
        <v>0.1353352832366127</v>
      </c>
      <c r="H19" s="13">
        <f t="shared" si="2"/>
        <v>0.12245642825298191</v>
      </c>
      <c r="I19" s="13">
        <f t="shared" si="2"/>
        <v>0.11080315836233387</v>
      </c>
      <c r="J19" s="13">
        <f t="shared" si="2"/>
        <v>0.10025884372280375</v>
      </c>
      <c r="K19" s="13">
        <f t="shared" si="2"/>
        <v>9.0717953289412512E-2</v>
      </c>
      <c r="L19" s="13">
        <f t="shared" si="2"/>
        <v>8.20849986238988E-2</v>
      </c>
      <c r="M19" s="13">
        <f t="shared" si="2"/>
        <v>7.4273578214333877E-2</v>
      </c>
      <c r="N19" s="13">
        <f t="shared" si="2"/>
        <v>6.7205512739749756E-2</v>
      </c>
      <c r="O19" s="13">
        <f t="shared" si="2"/>
        <v>6.0810062625217973E-2</v>
      </c>
      <c r="P19" s="13">
        <f t="shared" si="2"/>
        <v>5.5023220056407231E-2</v>
      </c>
      <c r="Q19" s="13">
        <f t="shared" si="2"/>
        <v>4.9787068367863944E-2</v>
      </c>
    </row>
    <row r="20" spans="2:17" x14ac:dyDescent="0.2">
      <c r="B20" s="12">
        <v>1</v>
      </c>
      <c r="C20" s="13">
        <f t="shared" si="2"/>
        <v>0.32303442879144867</v>
      </c>
      <c r="D20" s="13">
        <f t="shared" si="2"/>
        <v>0.31056199088964886</v>
      </c>
      <c r="E20" s="13">
        <f t="shared" si="2"/>
        <v>0.29753799879885579</v>
      </c>
      <c r="F20" s="13">
        <f t="shared" si="2"/>
        <v>0.28418037652300659</v>
      </c>
      <c r="G20" s="13">
        <f t="shared" si="2"/>
        <v>0.27067056647322535</v>
      </c>
      <c r="H20" s="13">
        <f t="shared" si="2"/>
        <v>0.257158499331262</v>
      </c>
      <c r="I20" s="13">
        <f t="shared" si="2"/>
        <v>0.2437669483971345</v>
      </c>
      <c r="J20" s="13">
        <f t="shared" si="2"/>
        <v>0.23059534056244857</v>
      </c>
      <c r="K20" s="13">
        <f t="shared" si="2"/>
        <v>0.21772308789459002</v>
      </c>
      <c r="L20" s="13">
        <f t="shared" si="2"/>
        <v>0.20521249655974699</v>
      </c>
      <c r="M20" s="13">
        <f t="shared" si="2"/>
        <v>0.19311130335726806</v>
      </c>
      <c r="N20" s="13">
        <f t="shared" si="2"/>
        <v>0.18145488439732435</v>
      </c>
      <c r="O20" s="13">
        <f t="shared" si="2"/>
        <v>0.17026817535061031</v>
      </c>
      <c r="P20" s="13">
        <f t="shared" si="2"/>
        <v>0.15956733816358096</v>
      </c>
      <c r="Q20" s="13">
        <f t="shared" si="2"/>
        <v>0.14936120510359185</v>
      </c>
    </row>
    <row r="21" spans="2:17" x14ac:dyDescent="0.2">
      <c r="B21" s="12">
        <v>2</v>
      </c>
      <c r="C21" s="13">
        <f t="shared" si="2"/>
        <v>0.25842754303315901</v>
      </c>
      <c r="D21" s="13">
        <f t="shared" si="2"/>
        <v>0.2639776922562016</v>
      </c>
      <c r="E21" s="13">
        <f t="shared" si="2"/>
        <v>0.26778419891897026</v>
      </c>
      <c r="F21" s="13">
        <f t="shared" si="2"/>
        <v>0.26997135769685632</v>
      </c>
      <c r="G21" s="13">
        <f t="shared" si="2"/>
        <v>0.27067056647322546</v>
      </c>
      <c r="H21" s="13">
        <f t="shared" si="2"/>
        <v>0.27001642429782519</v>
      </c>
      <c r="I21" s="13">
        <f t="shared" si="2"/>
        <v>0.26814364323684803</v>
      </c>
      <c r="J21" s="13">
        <f t="shared" si="2"/>
        <v>0.26518464164681593</v>
      </c>
      <c r="K21" s="13">
        <f t="shared" si="2"/>
        <v>0.26126770547350808</v>
      </c>
      <c r="L21" s="13">
        <f t="shared" si="2"/>
        <v>0.25651562069968376</v>
      </c>
      <c r="M21" s="13">
        <f t="shared" si="2"/>
        <v>0.25104469436444854</v>
      </c>
      <c r="N21" s="13">
        <f t="shared" si="2"/>
        <v>0.24496409393638793</v>
      </c>
      <c r="O21" s="13">
        <f t="shared" si="2"/>
        <v>0.23837544549085449</v>
      </c>
      <c r="P21" s="13">
        <f t="shared" si="2"/>
        <v>0.23137264033719246</v>
      </c>
      <c r="Q21" s="13">
        <f t="shared" si="2"/>
        <v>0.22404180765538775</v>
      </c>
    </row>
    <row r="22" spans="2:17" x14ac:dyDescent="0.2">
      <c r="B22" s="12">
        <v>3</v>
      </c>
      <c r="C22" s="13">
        <f t="shared" si="2"/>
        <v>0.13782802295101812</v>
      </c>
      <c r="D22" s="13">
        <f t="shared" si="2"/>
        <v>0.14958735894518091</v>
      </c>
      <c r="E22" s="13">
        <f t="shared" si="2"/>
        <v>0.16067051935138213</v>
      </c>
      <c r="F22" s="13">
        <f t="shared" si="2"/>
        <v>0.17098185987467571</v>
      </c>
      <c r="G22" s="13">
        <f t="shared" si="2"/>
        <v>0.18044704431548364</v>
      </c>
      <c r="H22" s="13">
        <f t="shared" si="2"/>
        <v>0.18901149700847761</v>
      </c>
      <c r="I22" s="13">
        <f t="shared" si="2"/>
        <v>0.19663867170702187</v>
      </c>
      <c r="J22" s="21">
        <f t="shared" si="2"/>
        <v>0.20330822526255887</v>
      </c>
      <c r="K22" s="13">
        <f t="shared" si="2"/>
        <v>0.20901416437880643</v>
      </c>
      <c r="L22" s="13">
        <f t="shared" si="2"/>
        <v>0.21376301724973648</v>
      </c>
      <c r="M22" s="13">
        <f t="shared" si="2"/>
        <v>0.21757206844918878</v>
      </c>
      <c r="N22" s="13">
        <f t="shared" si="2"/>
        <v>0.22046768454274912</v>
      </c>
      <c r="O22" s="13">
        <f t="shared" si="2"/>
        <v>0.22248374912479749</v>
      </c>
      <c r="P22" s="13">
        <f t="shared" si="2"/>
        <v>0.22366021899261934</v>
      </c>
      <c r="Q22" s="13">
        <f t="shared" si="2"/>
        <v>0.22404180765538778</v>
      </c>
    </row>
    <row r="23" spans="2:17" x14ac:dyDescent="0.2">
      <c r="B23" s="12">
        <v>4</v>
      </c>
      <c r="C23" s="13">
        <f t="shared" si="2"/>
        <v>5.5131209180407238E-2</v>
      </c>
      <c r="D23" s="13">
        <f t="shared" si="2"/>
        <v>6.3574627551701859E-2</v>
      </c>
      <c r="E23" s="13">
        <f t="shared" si="2"/>
        <v>7.2301733708121985E-2</v>
      </c>
      <c r="F23" s="13">
        <f t="shared" si="2"/>
        <v>8.1216383440470982E-2</v>
      </c>
      <c r="G23" s="13">
        <f t="shared" si="2"/>
        <v>9.022352215774182E-2</v>
      </c>
      <c r="H23" s="13">
        <f t="shared" si="2"/>
        <v>9.9231035929450762E-2</v>
      </c>
      <c r="I23" s="13">
        <f t="shared" si="2"/>
        <v>0.10815126943886204</v>
      </c>
      <c r="J23" s="13">
        <f t="shared" si="2"/>
        <v>0.11690222952597135</v>
      </c>
      <c r="K23" s="13">
        <f t="shared" si="2"/>
        <v>0.12540849862728387</v>
      </c>
      <c r="L23" s="13">
        <f t="shared" si="2"/>
        <v>0.13360188578108526</v>
      </c>
      <c r="M23" s="13">
        <f t="shared" si="2"/>
        <v>0.14142184449197273</v>
      </c>
      <c r="N23" s="13">
        <f t="shared" si="2"/>
        <v>0.1488156870663557</v>
      </c>
      <c r="O23" s="13">
        <f t="shared" si="2"/>
        <v>0.15573862438735825</v>
      </c>
      <c r="P23" s="13">
        <f t="shared" si="2"/>
        <v>0.16215365876964902</v>
      </c>
      <c r="Q23" s="13">
        <f t="shared" si="2"/>
        <v>0.16803135574154085</v>
      </c>
    </row>
    <row r="24" spans="2:17" x14ac:dyDescent="0.2">
      <c r="B24" s="12">
        <v>5</v>
      </c>
      <c r="C24" s="13">
        <f t="shared" si="2"/>
        <v>1.7641986937730312E-2</v>
      </c>
      <c r="D24" s="13">
        <f t="shared" si="2"/>
        <v>2.1615373367578624E-2</v>
      </c>
      <c r="E24" s="13">
        <f t="shared" si="2"/>
        <v>2.6028624134923937E-2</v>
      </c>
      <c r="F24" s="13">
        <f t="shared" si="2"/>
        <v>3.0862225707378926E-2</v>
      </c>
      <c r="G24" s="13">
        <f t="shared" si="2"/>
        <v>3.6089408863096716E-2</v>
      </c>
      <c r="H24" s="13">
        <f t="shared" si="2"/>
        <v>4.1677035090369297E-2</v>
      </c>
      <c r="I24" s="13">
        <f t="shared" si="2"/>
        <v>4.7586558553099297E-2</v>
      </c>
      <c r="J24" s="13">
        <f t="shared" si="2"/>
        <v>5.377502558194678E-2</v>
      </c>
      <c r="K24" s="13">
        <f t="shared" si="2"/>
        <v>6.019607934109622E-2</v>
      </c>
      <c r="L24" s="13">
        <f t="shared" si="2"/>
        <v>6.6800942890542642E-2</v>
      </c>
      <c r="M24" s="13">
        <f t="shared" si="2"/>
        <v>7.3539359135825821E-2</v>
      </c>
      <c r="N24" s="13">
        <f t="shared" si="2"/>
        <v>8.0360471015832088E-2</v>
      </c>
      <c r="O24" s="13">
        <f t="shared" si="2"/>
        <v>8.7213629656920602E-2</v>
      </c>
      <c r="P24" s="13">
        <f t="shared" si="2"/>
        <v>9.4049122086396361E-2</v>
      </c>
      <c r="Q24" s="13">
        <f t="shared" si="2"/>
        <v>0.10081881344492449</v>
      </c>
    </row>
    <row r="25" spans="2:17" x14ac:dyDescent="0.2">
      <c r="B25" s="12">
        <v>6</v>
      </c>
      <c r="C25" s="13">
        <f t="shared" si="2"/>
        <v>4.7045298500614204E-3</v>
      </c>
      <c r="D25" s="13">
        <f t="shared" si="2"/>
        <v>6.124355787480616E-3</v>
      </c>
      <c r="E25" s="13">
        <f t="shared" si="2"/>
        <v>7.8085872404771777E-3</v>
      </c>
      <c r="F25" s="13">
        <f t="shared" si="2"/>
        <v>9.7730381406700029E-3</v>
      </c>
      <c r="G25" s="13">
        <f t="shared" si="2"/>
        <v>1.2029802954365572E-2</v>
      </c>
      <c r="H25" s="13">
        <f t="shared" si="2"/>
        <v>1.4586962281629269E-2</v>
      </c>
      <c r="I25" s="13">
        <f t="shared" si="2"/>
        <v>1.7448404802803078E-2</v>
      </c>
      <c r="J25" s="13">
        <f t="shared" si="2"/>
        <v>2.0613759806412946E-2</v>
      </c>
      <c r="K25" s="13">
        <f t="shared" si="2"/>
        <v>2.4078431736438494E-2</v>
      </c>
      <c r="L25" s="13">
        <f t="shared" si="2"/>
        <v>2.783372620439278E-2</v>
      </c>
      <c r="M25" s="13">
        <f t="shared" si="2"/>
        <v>3.1867055625524547E-2</v>
      </c>
      <c r="N25" s="13">
        <f t="shared" si="2"/>
        <v>3.6162211957124456E-2</v>
      </c>
      <c r="O25" s="13">
        <f t="shared" si="2"/>
        <v>4.0699693839896293E-2</v>
      </c>
      <c r="P25" s="13">
        <f t="shared" si="2"/>
        <v>4.5457075675091593E-2</v>
      </c>
      <c r="Q25" s="13">
        <f t="shared" si="2"/>
        <v>5.0409406722462261E-2</v>
      </c>
    </row>
    <row r="26" spans="2:17" x14ac:dyDescent="0.2">
      <c r="B26" s="12">
        <v>7</v>
      </c>
      <c r="C26" s="13">
        <f t="shared" si="2"/>
        <v>1.0753211085854665E-3</v>
      </c>
      <c r="D26" s="13">
        <f t="shared" si="2"/>
        <v>1.487343548388149E-3</v>
      </c>
      <c r="E26" s="13">
        <f t="shared" si="2"/>
        <v>2.0079224332655589E-3</v>
      </c>
      <c r="F26" s="13">
        <f t="shared" si="2"/>
        <v>2.652681781038997E-3</v>
      </c>
      <c r="G26" s="13">
        <f t="shared" si="2"/>
        <v>3.4370865583901629E-3</v>
      </c>
      <c r="H26" s="13">
        <f t="shared" si="2"/>
        <v>4.3760886844887827E-3</v>
      </c>
      <c r="I26" s="13">
        <f t="shared" si="2"/>
        <v>5.4837843665952509E-3</v>
      </c>
      <c r="J26" s="13">
        <f t="shared" si="2"/>
        <v>6.7730925078213931E-3</v>
      </c>
      <c r="K26" s="13">
        <f t="shared" si="2"/>
        <v>8.2554623096360528E-3</v>
      </c>
      <c r="L26" s="13">
        <f t="shared" si="2"/>
        <v>9.9406165015688587E-3</v>
      </c>
      <c r="M26" s="13">
        <f t="shared" si="2"/>
        <v>1.18363349466234E-2</v>
      </c>
      <c r="N26" s="13">
        <f t="shared" si="2"/>
        <v>1.3948281754890856E-2</v>
      </c>
      <c r="O26" s="13">
        <f t="shared" si="2"/>
        <v>1.6279877535958515E-2</v>
      </c>
      <c r="P26" s="13">
        <f t="shared" si="2"/>
        <v>1.8832217065395083E-2</v>
      </c>
      <c r="Q26" s="13">
        <f t="shared" si="2"/>
        <v>2.1604031452483807E-2</v>
      </c>
    </row>
    <row r="27" spans="2:17" x14ac:dyDescent="0.2">
      <c r="B27" s="12">
        <v>8</v>
      </c>
      <c r="C27" s="13">
        <f t="shared" si="2"/>
        <v>2.1506422171709369E-4</v>
      </c>
      <c r="D27" s="13">
        <f t="shared" si="2"/>
        <v>3.1606050403248183E-4</v>
      </c>
      <c r="E27" s="13">
        <f t="shared" si="2"/>
        <v>4.517825474847508E-4</v>
      </c>
      <c r="F27" s="13">
        <f t="shared" si="2"/>
        <v>6.3001192299676255E-4</v>
      </c>
      <c r="G27" s="13">
        <f t="shared" si="2"/>
        <v>8.5927163959754148E-4</v>
      </c>
      <c r="H27" s="13">
        <f t="shared" si="2"/>
        <v>1.1487232796783045E-3</v>
      </c>
      <c r="I27" s="13">
        <f t="shared" si="2"/>
        <v>1.508040700813694E-3</v>
      </c>
      <c r="J27" s="13">
        <f t="shared" si="2"/>
        <v>1.9472640959986515E-3</v>
      </c>
      <c r="K27" s="13">
        <f t="shared" si="2"/>
        <v>2.4766386928908144E-3</v>
      </c>
      <c r="L27" s="13">
        <f t="shared" si="2"/>
        <v>3.1064426567402647E-3</v>
      </c>
      <c r="M27" s="13">
        <f t="shared" si="2"/>
        <v>3.8468088576526054E-3</v>
      </c>
      <c r="N27" s="13">
        <f t="shared" si="2"/>
        <v>4.7075450922756624E-3</v>
      </c>
      <c r="O27" s="13">
        <f t="shared" si="2"/>
        <v>5.6979571375854856E-3</v>
      </c>
      <c r="P27" s="13">
        <f t="shared" si="2"/>
        <v>6.826678686205713E-3</v>
      </c>
      <c r="Q27" s="13">
        <f t="shared" si="2"/>
        <v>8.1015117946814375E-3</v>
      </c>
    </row>
    <row r="28" spans="2:17" x14ac:dyDescent="0.2">
      <c r="B28" s="12">
        <v>9</v>
      </c>
      <c r="C28" s="13" t="str">
        <f t="shared" si="2"/>
        <v>--</v>
      </c>
      <c r="D28" s="13">
        <f t="shared" si="2"/>
        <v>5.9700317428357648E-5</v>
      </c>
      <c r="E28" s="13">
        <f t="shared" si="2"/>
        <v>9.0356509496950245E-5</v>
      </c>
      <c r="F28" s="13">
        <f t="shared" si="2"/>
        <v>1.3300251707709407E-4</v>
      </c>
      <c r="G28" s="13">
        <f t="shared" si="2"/>
        <v>1.9094925324389769E-4</v>
      </c>
      <c r="H28" s="13">
        <f t="shared" si="2"/>
        <v>2.6803543192493767E-4</v>
      </c>
      <c r="I28" s="13">
        <f t="shared" si="2"/>
        <v>3.6863217131001422E-4</v>
      </c>
      <c r="J28" s="13">
        <f t="shared" si="2"/>
        <v>4.976341578663212E-4</v>
      </c>
      <c r="K28" s="13">
        <f t="shared" si="2"/>
        <v>6.6043698477088379E-4</v>
      </c>
      <c r="L28" s="13">
        <f t="shared" si="2"/>
        <v>8.6290073798340724E-4</v>
      </c>
      <c r="M28" s="13">
        <f t="shared" si="2"/>
        <v>1.111300336655197E-3</v>
      </c>
      <c r="N28" s="13">
        <f t="shared" si="2"/>
        <v>1.4122635276826989E-3</v>
      </c>
      <c r="O28" s="13">
        <f t="shared" si="2"/>
        <v>1.7726977761377042E-3</v>
      </c>
      <c r="P28" s="13">
        <f t="shared" si="2"/>
        <v>2.1997075766662872E-3</v>
      </c>
      <c r="Q28" s="13">
        <f t="shared" si="2"/>
        <v>2.7005039315604771E-3</v>
      </c>
    </row>
    <row r="29" spans="2:17" x14ac:dyDescent="0.2">
      <c r="B29" s="12">
        <v>10</v>
      </c>
      <c r="C29" s="13" t="str">
        <f t="shared" si="2"/>
        <v>--</v>
      </c>
      <c r="D29" s="13" t="str">
        <f t="shared" si="2"/>
        <v>--</v>
      </c>
      <c r="E29" s="13" t="str">
        <f t="shared" si="2"/>
        <v>--</v>
      </c>
      <c r="F29" s="13" t="str">
        <f t="shared" si="2"/>
        <v>--</v>
      </c>
      <c r="G29" s="13" t="str">
        <f t="shared" si="2"/>
        <v>--</v>
      </c>
      <c r="H29" s="13">
        <f t="shared" si="2"/>
        <v>5.6287440704236923E-5</v>
      </c>
      <c r="I29" s="13">
        <f t="shared" si="2"/>
        <v>8.1099077688203056E-5</v>
      </c>
      <c r="J29" s="13">
        <f t="shared" si="2"/>
        <v>1.1445585630925376E-4</v>
      </c>
      <c r="K29" s="13">
        <f t="shared" si="2"/>
        <v>1.5850487634501214E-4</v>
      </c>
      <c r="L29" s="13">
        <f t="shared" si="2"/>
        <v>2.1572518449585165E-4</v>
      </c>
      <c r="M29" s="13">
        <f t="shared" si="2"/>
        <v>2.8893808753035127E-4</v>
      </c>
      <c r="N29" s="13">
        <f t="shared" si="2"/>
        <v>3.8131115247432837E-4</v>
      </c>
      <c r="O29" s="13">
        <f t="shared" si="2"/>
        <v>4.963553773185568E-4</v>
      </c>
      <c r="P29" s="13">
        <f t="shared" si="2"/>
        <v>6.3791519723322278E-4</v>
      </c>
      <c r="Q29" s="13">
        <f t="shared" si="2"/>
        <v>8.1015117946814244E-4</v>
      </c>
    </row>
    <row r="30" spans="2:17" x14ac:dyDescent="0.2">
      <c r="B30" s="12">
        <v>11</v>
      </c>
      <c r="C30" s="13" t="str">
        <f t="shared" si="2"/>
        <v>--</v>
      </c>
      <c r="D30" s="13" t="str">
        <f t="shared" si="2"/>
        <v>--</v>
      </c>
      <c r="E30" s="13" t="str">
        <f t="shared" si="2"/>
        <v>--</v>
      </c>
      <c r="F30" s="13" t="str">
        <f t="shared" si="2"/>
        <v>--</v>
      </c>
      <c r="G30" s="13" t="str">
        <f t="shared" si="2"/>
        <v>--</v>
      </c>
      <c r="H30" s="13" t="str">
        <f t="shared" si="2"/>
        <v>--</v>
      </c>
      <c r="I30" s="13" t="str">
        <f t="shared" si="2"/>
        <v>--</v>
      </c>
      <c r="J30" s="13" t="str">
        <f t="shared" si="2"/>
        <v>--</v>
      </c>
      <c r="K30" s="13" t="str">
        <f t="shared" si="2"/>
        <v>--</v>
      </c>
      <c r="L30" s="13" t="str">
        <f t="shared" si="2"/>
        <v>--</v>
      </c>
      <c r="M30" s="13">
        <f t="shared" si="2"/>
        <v>6.8294457052628472E-5</v>
      </c>
      <c r="N30" s="13">
        <f t="shared" si="2"/>
        <v>9.3594555607335407E-5</v>
      </c>
      <c r="O30" s="13">
        <f t="shared" si="2"/>
        <v>1.2634500513563279E-4</v>
      </c>
      <c r="P30" s="13">
        <f t="shared" si="2"/>
        <v>1.681776429069407E-4</v>
      </c>
      <c r="Q30" s="13">
        <f t="shared" si="2"/>
        <v>2.2095032167312987E-4</v>
      </c>
    </row>
    <row r="31" spans="2:17" x14ac:dyDescent="0.2">
      <c r="B31" s="12">
        <v>12</v>
      </c>
      <c r="C31" s="13" t="str">
        <f t="shared" si="2"/>
        <v>--</v>
      </c>
      <c r="D31" s="13" t="str">
        <f t="shared" si="2"/>
        <v>--</v>
      </c>
      <c r="E31" s="13" t="str">
        <f t="shared" si="2"/>
        <v>--</v>
      </c>
      <c r="F31" s="13" t="str">
        <f t="shared" si="2"/>
        <v>--</v>
      </c>
      <c r="G31" s="13" t="str">
        <f t="shared" si="2"/>
        <v>--</v>
      </c>
      <c r="H31" s="13" t="str">
        <f t="shared" si="2"/>
        <v>--</v>
      </c>
      <c r="I31" s="13" t="str">
        <f t="shared" si="2"/>
        <v>--</v>
      </c>
      <c r="J31" s="13" t="str">
        <f t="shared" si="2"/>
        <v>--</v>
      </c>
      <c r="K31" s="13" t="str">
        <f t="shared" si="2"/>
        <v>--</v>
      </c>
      <c r="L31" s="13" t="str">
        <f t="shared" si="2"/>
        <v>--</v>
      </c>
      <c r="M31" s="13" t="str">
        <f t="shared" si="2"/>
        <v>--</v>
      </c>
      <c r="N31" s="13" t="str">
        <f t="shared" si="2"/>
        <v>--</v>
      </c>
      <c r="O31" s="13" t="str">
        <f t="shared" si="2"/>
        <v>--</v>
      </c>
      <c r="P31" s="13" t="str">
        <f t="shared" si="2"/>
        <v>--</v>
      </c>
      <c r="Q31" s="13">
        <f t="shared" si="2"/>
        <v>5.5237580418282596E-5</v>
      </c>
    </row>
    <row r="32" spans="2:17" x14ac:dyDescent="0.2">
      <c r="B32" s="12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2:17" x14ac:dyDescent="0.2">
      <c r="B33" s="12"/>
      <c r="C33" s="13"/>
      <c r="D33" s="13"/>
      <c r="E33" s="13"/>
      <c r="F33" s="13"/>
      <c r="G33" s="13"/>
      <c r="H33" s="13"/>
      <c r="I33" s="13"/>
      <c r="J33" s="22" t="s">
        <v>0</v>
      </c>
      <c r="K33" s="13"/>
      <c r="L33" s="13"/>
      <c r="M33" s="13"/>
      <c r="N33" s="13"/>
      <c r="O33" s="13"/>
      <c r="P33" s="13"/>
      <c r="Q33" s="13"/>
    </row>
    <row r="34" spans="2:17" ht="6.75" customHeight="1" x14ac:dyDescent="0.2">
      <c r="B34" s="12"/>
      <c r="C34" s="13"/>
      <c r="D34" s="13"/>
      <c r="E34" s="13"/>
      <c r="F34" s="13"/>
      <c r="G34" s="13"/>
      <c r="H34" s="13"/>
      <c r="I34" s="13"/>
      <c r="J34" s="10"/>
      <c r="K34" s="13"/>
      <c r="L34" s="13"/>
      <c r="M34" s="13"/>
      <c r="N34" s="13"/>
      <c r="O34" s="13"/>
      <c r="P34" s="13"/>
      <c r="Q34" s="13"/>
    </row>
    <row r="35" spans="2:17" ht="13.5" thickBot="1" x14ac:dyDescent="0.25">
      <c r="B35" s="14" t="s">
        <v>4</v>
      </c>
      <c r="C35" s="11">
        <v>3.1</v>
      </c>
      <c r="D35" s="11">
        <v>3.2</v>
      </c>
      <c r="E35" s="11">
        <v>3.3</v>
      </c>
      <c r="F35" s="11">
        <v>3.4</v>
      </c>
      <c r="G35" s="11">
        <v>3.5</v>
      </c>
      <c r="H35" s="11">
        <v>3.6</v>
      </c>
      <c r="I35" s="11">
        <v>3.7</v>
      </c>
      <c r="J35" s="11">
        <v>3.8</v>
      </c>
      <c r="K35" s="11">
        <v>3.9</v>
      </c>
      <c r="L35" s="11">
        <v>4</v>
      </c>
      <c r="M35" s="11">
        <v>4.0999999999999996</v>
      </c>
      <c r="N35" s="11">
        <v>4.2</v>
      </c>
      <c r="O35" s="11">
        <v>4.3</v>
      </c>
      <c r="P35" s="11">
        <v>4.4000000000000004</v>
      </c>
      <c r="Q35" s="11">
        <v>4.5</v>
      </c>
    </row>
    <row r="36" spans="2:17" ht="13.5" thickTop="1" x14ac:dyDescent="0.2">
      <c r="B36" s="12">
        <v>0</v>
      </c>
      <c r="C36" s="13">
        <f>IF(POISSON($B36,C$35,0)&lt;0.00005,"--",POISSON($B36,C$35,0))</f>
        <v>4.5049202393557801E-2</v>
      </c>
      <c r="D36" s="13">
        <f t="shared" ref="D36:Q51" si="3">IF(POISSON($B36,D$35,0)&lt;0.00005,"--",POISSON($B36,D$35,0))</f>
        <v>4.0762203978366211E-2</v>
      </c>
      <c r="E36" s="13">
        <f t="shared" si="3"/>
        <v>3.6883167401240015E-2</v>
      </c>
      <c r="F36" s="13">
        <f t="shared" si="3"/>
        <v>3.337326996032608E-2</v>
      </c>
      <c r="G36" s="13">
        <f t="shared" si="3"/>
        <v>3.0197383422318501E-2</v>
      </c>
      <c r="H36" s="13">
        <f t="shared" si="3"/>
        <v>2.7323722447292559E-2</v>
      </c>
      <c r="I36" s="13">
        <f t="shared" si="3"/>
        <v>2.4723526470339388E-2</v>
      </c>
      <c r="J36" s="13">
        <f t="shared" si="3"/>
        <v>2.2370771856165601E-2</v>
      </c>
      <c r="K36" s="13">
        <f t="shared" si="3"/>
        <v>2.0241911445804391E-2</v>
      </c>
      <c r="L36" s="13">
        <f t="shared" si="3"/>
        <v>1.8315638888734179E-2</v>
      </c>
      <c r="M36" s="13">
        <f t="shared" si="3"/>
        <v>1.6572675401761255E-2</v>
      </c>
      <c r="N36" s="13">
        <f t="shared" si="3"/>
        <v>1.4995576820477703E-2</v>
      </c>
      <c r="O36" s="13">
        <f t="shared" si="3"/>
        <v>1.3568559012200934E-2</v>
      </c>
      <c r="P36" s="13">
        <f t="shared" si="3"/>
        <v>1.2277339903068436E-2</v>
      </c>
      <c r="Q36" s="13">
        <f t="shared" si="3"/>
        <v>1.1108996538242306E-2</v>
      </c>
    </row>
    <row r="37" spans="2:17" x14ac:dyDescent="0.2">
      <c r="B37" s="12">
        <v>1</v>
      </c>
      <c r="C37" s="13">
        <f t="shared" ref="C37:C51" si="4">IF(POISSON($B37,C$35,0)&lt;0.00005,"--",POISSON($B37,C$35,0))</f>
        <v>0.1396525274200292</v>
      </c>
      <c r="D37" s="13">
        <f t="shared" si="3"/>
        <v>0.13043905273077186</v>
      </c>
      <c r="E37" s="13">
        <f t="shared" si="3"/>
        <v>0.12171445242409204</v>
      </c>
      <c r="F37" s="13">
        <f t="shared" si="3"/>
        <v>0.11346911786510867</v>
      </c>
      <c r="G37" s="13">
        <f t="shared" si="3"/>
        <v>0.10569084197811476</v>
      </c>
      <c r="H37" s="13">
        <f t="shared" si="3"/>
        <v>9.836540081025319E-2</v>
      </c>
      <c r="I37" s="13">
        <f t="shared" si="3"/>
        <v>9.147704794025574E-2</v>
      </c>
      <c r="J37" s="13">
        <f t="shared" si="3"/>
        <v>8.500893305342927E-2</v>
      </c>
      <c r="K37" s="13">
        <f t="shared" si="3"/>
        <v>7.8943454638637112E-2</v>
      </c>
      <c r="L37" s="13">
        <f t="shared" si="3"/>
        <v>7.3262555554936715E-2</v>
      </c>
      <c r="M37" s="13">
        <f t="shared" si="3"/>
        <v>6.7947969147221135E-2</v>
      </c>
      <c r="N37" s="13">
        <f t="shared" si="3"/>
        <v>6.2981422646006369E-2</v>
      </c>
      <c r="O37" s="13">
        <f t="shared" si="3"/>
        <v>5.8344803752464015E-2</v>
      </c>
      <c r="P37" s="13">
        <f t="shared" si="3"/>
        <v>5.4020295573501124E-2</v>
      </c>
      <c r="Q37" s="13">
        <f t="shared" si="3"/>
        <v>4.9990484422090385E-2</v>
      </c>
    </row>
    <row r="38" spans="2:17" x14ac:dyDescent="0.2">
      <c r="B38" s="12">
        <v>2</v>
      </c>
      <c r="C38" s="13">
        <f t="shared" si="4"/>
        <v>0.21646141750104531</v>
      </c>
      <c r="D38" s="13">
        <f t="shared" si="3"/>
        <v>0.20870248436923503</v>
      </c>
      <c r="E38" s="13">
        <f t="shared" si="3"/>
        <v>0.20082884649975194</v>
      </c>
      <c r="F38" s="13">
        <f t="shared" si="3"/>
        <v>0.19289750037068479</v>
      </c>
      <c r="G38" s="13">
        <f t="shared" si="3"/>
        <v>0.1849589734617009</v>
      </c>
      <c r="H38" s="13">
        <f t="shared" si="3"/>
        <v>0.1770577214584558</v>
      </c>
      <c r="I38" s="13">
        <f t="shared" si="3"/>
        <v>0.16923253868947319</v>
      </c>
      <c r="J38" s="13">
        <f t="shared" si="3"/>
        <v>0.16151697280151567</v>
      </c>
      <c r="K38" s="13">
        <f t="shared" si="3"/>
        <v>0.15393973654534238</v>
      </c>
      <c r="L38" s="13">
        <f t="shared" si="3"/>
        <v>0.14652511110987346</v>
      </c>
      <c r="M38" s="13">
        <f t="shared" si="3"/>
        <v>0.13929333675180333</v>
      </c>
      <c r="N38" s="13">
        <f t="shared" si="3"/>
        <v>0.13226098755661336</v>
      </c>
      <c r="O38" s="13">
        <f t="shared" si="3"/>
        <v>0.12544132806779765</v>
      </c>
      <c r="P38" s="13">
        <f t="shared" si="3"/>
        <v>0.11884465026170248</v>
      </c>
      <c r="Q38" s="13">
        <f t="shared" si="3"/>
        <v>0.11247858994970336</v>
      </c>
    </row>
    <row r="39" spans="2:17" x14ac:dyDescent="0.2">
      <c r="B39" s="12">
        <v>3</v>
      </c>
      <c r="C39" s="13">
        <f t="shared" si="4"/>
        <v>0.22367679808441346</v>
      </c>
      <c r="D39" s="13">
        <f t="shared" si="3"/>
        <v>0.22261598332718405</v>
      </c>
      <c r="E39" s="13">
        <f t="shared" si="3"/>
        <v>0.22091173114972704</v>
      </c>
      <c r="F39" s="13">
        <f t="shared" si="3"/>
        <v>0.21861716708677609</v>
      </c>
      <c r="G39" s="13">
        <f t="shared" si="3"/>
        <v>0.21578546903865098</v>
      </c>
      <c r="H39" s="13">
        <f t="shared" si="3"/>
        <v>0.21246926575014699</v>
      </c>
      <c r="I39" s="13">
        <f t="shared" si="3"/>
        <v>0.20872013105035023</v>
      </c>
      <c r="J39" s="13">
        <f t="shared" si="3"/>
        <v>0.20458816554858647</v>
      </c>
      <c r="K39" s="13">
        <f t="shared" si="3"/>
        <v>0.20012165750894512</v>
      </c>
      <c r="L39" s="13">
        <f t="shared" si="3"/>
        <v>0.19536681481316462</v>
      </c>
      <c r="M39" s="13">
        <f t="shared" si="3"/>
        <v>0.19036756022746451</v>
      </c>
      <c r="N39" s="13">
        <f t="shared" si="3"/>
        <v>0.18516538257925874</v>
      </c>
      <c r="O39" s="13">
        <f t="shared" si="3"/>
        <v>0.17979923689717664</v>
      </c>
      <c r="P39" s="13">
        <f t="shared" si="3"/>
        <v>0.17430548705049703</v>
      </c>
      <c r="Q39" s="13">
        <f t="shared" si="3"/>
        <v>0.16871788492455503</v>
      </c>
    </row>
    <row r="40" spans="2:17" x14ac:dyDescent="0.2">
      <c r="B40" s="12">
        <v>4</v>
      </c>
      <c r="C40" s="13">
        <f t="shared" si="4"/>
        <v>0.17334951851542044</v>
      </c>
      <c r="D40" s="13">
        <f t="shared" si="3"/>
        <v>0.17809278666174727</v>
      </c>
      <c r="E40" s="13">
        <f t="shared" si="3"/>
        <v>0.18225217819852482</v>
      </c>
      <c r="F40" s="13">
        <f t="shared" si="3"/>
        <v>0.18582459202375967</v>
      </c>
      <c r="G40" s="13">
        <f t="shared" si="3"/>
        <v>0.18881228540881961</v>
      </c>
      <c r="H40" s="13">
        <f t="shared" si="3"/>
        <v>0.19122233917513232</v>
      </c>
      <c r="I40" s="13">
        <f t="shared" si="3"/>
        <v>0.19306612122157396</v>
      </c>
      <c r="J40" s="13">
        <f t="shared" si="3"/>
        <v>0.19435875727115715</v>
      </c>
      <c r="K40" s="13">
        <f t="shared" si="3"/>
        <v>0.1951186160712215</v>
      </c>
      <c r="L40" s="13">
        <f t="shared" si="3"/>
        <v>0.19536681481316462</v>
      </c>
      <c r="M40" s="13">
        <f t="shared" si="3"/>
        <v>0.19512674923315115</v>
      </c>
      <c r="N40" s="13">
        <f t="shared" si="3"/>
        <v>0.19442365170822168</v>
      </c>
      <c r="O40" s="13">
        <f t="shared" si="3"/>
        <v>0.19328417966446484</v>
      </c>
      <c r="P40" s="13">
        <f t="shared" si="3"/>
        <v>0.19173603575554676</v>
      </c>
      <c r="Q40" s="13">
        <f t="shared" si="3"/>
        <v>0.18980762054012446</v>
      </c>
    </row>
    <row r="41" spans="2:17" x14ac:dyDescent="0.2">
      <c r="B41" s="12">
        <v>5</v>
      </c>
      <c r="C41" s="13">
        <f t="shared" si="4"/>
        <v>0.10747670147956066</v>
      </c>
      <c r="D41" s="13">
        <f t="shared" si="3"/>
        <v>0.11397938346351821</v>
      </c>
      <c r="E41" s="13">
        <f t="shared" si="3"/>
        <v>0.12028643761102639</v>
      </c>
      <c r="F41" s="13">
        <f t="shared" si="3"/>
        <v>0.12636072257615658</v>
      </c>
      <c r="G41" s="13">
        <f t="shared" si="3"/>
        <v>0.13216859978617371</v>
      </c>
      <c r="H41" s="13">
        <f t="shared" si="3"/>
        <v>0.1376800842060952</v>
      </c>
      <c r="I41" s="13">
        <f t="shared" si="3"/>
        <v>0.1428689297039647</v>
      </c>
      <c r="J41" s="13">
        <f t="shared" si="3"/>
        <v>0.1477126555260794</v>
      </c>
      <c r="K41" s="13">
        <f t="shared" si="3"/>
        <v>0.15219252053555274</v>
      </c>
      <c r="L41" s="13">
        <f t="shared" si="3"/>
        <v>0.1562934518505317</v>
      </c>
      <c r="M41" s="13">
        <f t="shared" si="3"/>
        <v>0.1600039343711839</v>
      </c>
      <c r="N41" s="13">
        <f t="shared" si="3"/>
        <v>0.1633158674349062</v>
      </c>
      <c r="O41" s="13">
        <f t="shared" si="3"/>
        <v>0.16622439451143978</v>
      </c>
      <c r="P41" s="13">
        <f t="shared" si="3"/>
        <v>0.16872771146488114</v>
      </c>
      <c r="Q41" s="13">
        <f t="shared" si="3"/>
        <v>0.17082685848611198</v>
      </c>
    </row>
    <row r="42" spans="2:17" x14ac:dyDescent="0.2">
      <c r="B42" s="12">
        <v>6</v>
      </c>
      <c r="C42" s="13">
        <f t="shared" si="4"/>
        <v>5.552962909777303E-2</v>
      </c>
      <c r="D42" s="13">
        <f t="shared" si="3"/>
        <v>6.0789004513876393E-2</v>
      </c>
      <c r="E42" s="13">
        <f t="shared" si="3"/>
        <v>6.6157540686064498E-2</v>
      </c>
      <c r="F42" s="13">
        <f t="shared" si="3"/>
        <v>7.1604409459822063E-2</v>
      </c>
      <c r="G42" s="13">
        <f t="shared" si="3"/>
        <v>7.7098349875268049E-2</v>
      </c>
      <c r="H42" s="13">
        <f t="shared" si="3"/>
        <v>8.2608050523657148E-2</v>
      </c>
      <c r="I42" s="13">
        <f t="shared" si="3"/>
        <v>8.8102506650778248E-2</v>
      </c>
      <c r="J42" s="13">
        <f t="shared" si="3"/>
        <v>9.355134849985032E-2</v>
      </c>
      <c r="K42" s="13">
        <f t="shared" si="3"/>
        <v>9.8925138348109232E-2</v>
      </c>
      <c r="L42" s="13">
        <f t="shared" si="3"/>
        <v>0.10419563456702115</v>
      </c>
      <c r="M42" s="13">
        <f t="shared" si="3"/>
        <v>0.10933602182030894</v>
      </c>
      <c r="N42" s="13">
        <f t="shared" si="3"/>
        <v>0.11432110720443435</v>
      </c>
      <c r="O42" s="13">
        <f t="shared" si="3"/>
        <v>0.11912748273319844</v>
      </c>
      <c r="P42" s="13">
        <f t="shared" si="3"/>
        <v>0.12373365507424613</v>
      </c>
      <c r="Q42" s="13">
        <f t="shared" si="3"/>
        <v>0.12812014386458401</v>
      </c>
    </row>
    <row r="43" spans="2:17" x14ac:dyDescent="0.2">
      <c r="B43" s="12">
        <v>7</v>
      </c>
      <c r="C43" s="13">
        <f t="shared" si="4"/>
        <v>2.4591692886156646E-2</v>
      </c>
      <c r="D43" s="13">
        <f t="shared" si="3"/>
        <v>2.7789259206343477E-2</v>
      </c>
      <c r="E43" s="13">
        <f t="shared" si="3"/>
        <v>3.1188554894859E-2</v>
      </c>
      <c r="F43" s="13">
        <f t="shared" si="3"/>
        <v>3.4779284594770699E-2</v>
      </c>
      <c r="G43" s="13">
        <f t="shared" si="3"/>
        <v>3.8549174937634018E-2</v>
      </c>
      <c r="H43" s="13">
        <f t="shared" si="3"/>
        <v>4.2484140269309405E-2</v>
      </c>
      <c r="I43" s="13">
        <f t="shared" si="3"/>
        <v>4.6568467801125626E-2</v>
      </c>
      <c r="J43" s="13">
        <f t="shared" si="3"/>
        <v>5.0785017757061568E-2</v>
      </c>
      <c r="K43" s="13">
        <f t="shared" si="3"/>
        <v>5.5115434222518037E-2</v>
      </c>
      <c r="L43" s="13">
        <f t="shared" si="3"/>
        <v>5.9540362609726373E-2</v>
      </c>
      <c r="M43" s="13">
        <f t="shared" si="3"/>
        <v>6.4039669923323828E-2</v>
      </c>
      <c r="N43" s="13">
        <f t="shared" si="3"/>
        <v>6.8592664322660618E-2</v>
      </c>
      <c r="O43" s="13">
        <f t="shared" si="3"/>
        <v>7.317831082182194E-2</v>
      </c>
      <c r="P43" s="13">
        <f t="shared" si="3"/>
        <v>7.7775440332383303E-2</v>
      </c>
      <c r="Q43" s="13">
        <f t="shared" si="3"/>
        <v>8.2362949627232576E-2</v>
      </c>
    </row>
    <row r="44" spans="2:17" x14ac:dyDescent="0.2">
      <c r="B44" s="12">
        <v>8</v>
      </c>
      <c r="C44" s="13">
        <f t="shared" si="4"/>
        <v>9.5292809933856942E-3</v>
      </c>
      <c r="D44" s="13">
        <f t="shared" si="3"/>
        <v>1.1115703682537394E-2</v>
      </c>
      <c r="E44" s="13">
        <f t="shared" si="3"/>
        <v>1.286527889412933E-2</v>
      </c>
      <c r="F44" s="13">
        <f t="shared" si="3"/>
        <v>1.478119595277754E-2</v>
      </c>
      <c r="G44" s="13">
        <f t="shared" si="3"/>
        <v>1.6865264035214881E-2</v>
      </c>
      <c r="H44" s="13">
        <f t="shared" si="3"/>
        <v>1.9117863121189228E-2</v>
      </c>
      <c r="I44" s="13">
        <f t="shared" si="3"/>
        <v>2.1537916358020638E-2</v>
      </c>
      <c r="J44" s="13">
        <f t="shared" si="3"/>
        <v>2.4122883434604274E-2</v>
      </c>
      <c r="K44" s="13">
        <f t="shared" si="3"/>
        <v>2.6868774183477495E-2</v>
      </c>
      <c r="L44" s="13">
        <f t="shared" si="3"/>
        <v>2.9770181304863183E-2</v>
      </c>
      <c r="M44" s="13">
        <f t="shared" si="3"/>
        <v>3.2820330835703453E-2</v>
      </c>
      <c r="N44" s="13">
        <f t="shared" si="3"/>
        <v>3.6011148769396831E-2</v>
      </c>
      <c r="O44" s="13">
        <f t="shared" si="3"/>
        <v>3.933334206672931E-2</v>
      </c>
      <c r="P44" s="13">
        <f t="shared" si="3"/>
        <v>4.2776492182810814E-2</v>
      </c>
      <c r="Q44" s="13">
        <f t="shared" si="3"/>
        <v>4.6329159165318337E-2</v>
      </c>
    </row>
    <row r="45" spans="2:17" x14ac:dyDescent="0.2">
      <c r="B45" s="12">
        <v>9</v>
      </c>
      <c r="C45" s="13">
        <f t="shared" si="4"/>
        <v>3.2823078977217385E-3</v>
      </c>
      <c r="D45" s="13">
        <f t="shared" si="3"/>
        <v>3.9522501982355218E-3</v>
      </c>
      <c r="E45" s="13">
        <f t="shared" si="3"/>
        <v>4.7172689278474136E-3</v>
      </c>
      <c r="F45" s="13">
        <f t="shared" si="3"/>
        <v>5.584007359938181E-3</v>
      </c>
      <c r="G45" s="13">
        <f t="shared" si="3"/>
        <v>6.558713791472443E-3</v>
      </c>
      <c r="H45" s="13">
        <f t="shared" si="3"/>
        <v>7.6471452484756846E-3</v>
      </c>
      <c r="I45" s="13">
        <f t="shared" si="3"/>
        <v>8.8544767249640211E-3</v>
      </c>
      <c r="J45" s="13">
        <f t="shared" si="3"/>
        <v>1.0185217450166238E-2</v>
      </c>
      <c r="K45" s="13">
        <f t="shared" si="3"/>
        <v>1.1643135479506923E-2</v>
      </c>
      <c r="L45" s="13">
        <f t="shared" si="3"/>
        <v>1.3231191691050297E-2</v>
      </c>
      <c r="M45" s="13">
        <f t="shared" si="3"/>
        <v>1.4951484047376033E-2</v>
      </c>
      <c r="N45" s="13">
        <f t="shared" si="3"/>
        <v>1.6805202759051851E-2</v>
      </c>
      <c r="O45" s="13">
        <f t="shared" si="3"/>
        <v>1.879259676521508E-2</v>
      </c>
      <c r="P45" s="13">
        <f t="shared" si="3"/>
        <v>2.0912951733818623E-2</v>
      </c>
      <c r="Q45" s="13">
        <f t="shared" si="3"/>
        <v>2.3164579582659158E-2</v>
      </c>
    </row>
    <row r="46" spans="2:17" x14ac:dyDescent="0.2">
      <c r="B46" s="12">
        <v>10</v>
      </c>
      <c r="C46" s="13">
        <f t="shared" si="4"/>
        <v>1.0175154482937401E-3</v>
      </c>
      <c r="D46" s="13">
        <f t="shared" si="3"/>
        <v>1.2647200634353657E-3</v>
      </c>
      <c r="E46" s="13">
        <f t="shared" si="3"/>
        <v>1.5566987461896489E-3</v>
      </c>
      <c r="F46" s="13">
        <f t="shared" si="3"/>
        <v>1.8985625023789808E-3</v>
      </c>
      <c r="G46" s="13">
        <f t="shared" si="3"/>
        <v>2.2955498270153577E-3</v>
      </c>
      <c r="H46" s="13">
        <f t="shared" si="3"/>
        <v>2.7529722894512536E-3</v>
      </c>
      <c r="I46" s="13">
        <f t="shared" si="3"/>
        <v>3.276156388236692E-3</v>
      </c>
      <c r="J46" s="13">
        <f t="shared" si="3"/>
        <v>3.8703826310631639E-3</v>
      </c>
      <c r="K46" s="13">
        <f t="shared" si="3"/>
        <v>4.5408228370077E-3</v>
      </c>
      <c r="L46" s="13">
        <f t="shared" si="3"/>
        <v>5.2924766764201169E-3</v>
      </c>
      <c r="M46" s="13">
        <f t="shared" si="3"/>
        <v>6.1301084594241649E-3</v>
      </c>
      <c r="N46" s="13">
        <f t="shared" si="3"/>
        <v>7.0581851588017684E-3</v>
      </c>
      <c r="O46" s="13">
        <f t="shared" si="3"/>
        <v>8.0808166090424929E-3</v>
      </c>
      <c r="P46" s="13">
        <f t="shared" si="3"/>
        <v>9.2016987628801908E-3</v>
      </c>
      <c r="Q46" s="13">
        <f t="shared" si="3"/>
        <v>1.0424060812196614E-2</v>
      </c>
    </row>
    <row r="47" spans="2:17" x14ac:dyDescent="0.2">
      <c r="B47" s="12">
        <v>11</v>
      </c>
      <c r="C47" s="13">
        <f t="shared" si="4"/>
        <v>2.8675435361005325E-4</v>
      </c>
      <c r="D47" s="13">
        <f t="shared" si="3"/>
        <v>3.6791856390847082E-4</v>
      </c>
      <c r="E47" s="13">
        <f t="shared" si="3"/>
        <v>4.6700962385689448E-4</v>
      </c>
      <c r="F47" s="13">
        <f t="shared" si="3"/>
        <v>5.8682840982623107E-4</v>
      </c>
      <c r="G47" s="13">
        <f t="shared" si="3"/>
        <v>7.3040221768670439E-4</v>
      </c>
      <c r="H47" s="13">
        <f t="shared" si="3"/>
        <v>9.009727492749549E-4</v>
      </c>
      <c r="I47" s="13">
        <f t="shared" si="3"/>
        <v>1.1019798760432506E-3</v>
      </c>
      <c r="J47" s="13">
        <f t="shared" si="3"/>
        <v>1.3370412725490955E-3</v>
      </c>
      <c r="K47" s="13">
        <f t="shared" si="3"/>
        <v>1.6099280967572767E-3</v>
      </c>
      <c r="L47" s="13">
        <f t="shared" si="3"/>
        <v>1.9245369732436813E-3</v>
      </c>
      <c r="M47" s="13">
        <f t="shared" si="3"/>
        <v>2.284858607603555E-3</v>
      </c>
      <c r="N47" s="13">
        <f t="shared" si="3"/>
        <v>2.6949434242697703E-3</v>
      </c>
      <c r="O47" s="13">
        <f t="shared" si="3"/>
        <v>3.1588646744438822E-3</v>
      </c>
      <c r="P47" s="13">
        <f t="shared" si="3"/>
        <v>3.6806795051520778E-3</v>
      </c>
      <c r="Q47" s="13">
        <f t="shared" si="3"/>
        <v>4.2643885140804328E-3</v>
      </c>
    </row>
    <row r="48" spans="2:17" x14ac:dyDescent="0.2">
      <c r="B48" s="12">
        <v>12</v>
      </c>
      <c r="C48" s="13">
        <f t="shared" si="4"/>
        <v>7.4078208015930494E-5</v>
      </c>
      <c r="D48" s="13">
        <f t="shared" si="3"/>
        <v>9.8111617042258837E-5</v>
      </c>
      <c r="E48" s="13">
        <f t="shared" si="3"/>
        <v>1.2842764656064603E-4</v>
      </c>
      <c r="F48" s="13">
        <f t="shared" si="3"/>
        <v>1.6626804945076565E-4</v>
      </c>
      <c r="G48" s="13">
        <f t="shared" si="3"/>
        <v>2.1303398015862237E-4</v>
      </c>
      <c r="H48" s="13">
        <f t="shared" si="3"/>
        <v>2.702918247824867E-4</v>
      </c>
      <c r="I48" s="13">
        <f t="shared" si="3"/>
        <v>3.3977712844666962E-4</v>
      </c>
      <c r="J48" s="13">
        <f t="shared" si="3"/>
        <v>4.2339640297388054E-4</v>
      </c>
      <c r="K48" s="13">
        <f t="shared" si="3"/>
        <v>5.2322663144611535E-4</v>
      </c>
      <c r="L48" s="13">
        <f t="shared" si="3"/>
        <v>6.4151232441456022E-4</v>
      </c>
      <c r="M48" s="13">
        <f t="shared" si="3"/>
        <v>7.8066002426454737E-4</v>
      </c>
      <c r="N48" s="13">
        <f t="shared" si="3"/>
        <v>9.4323019849442097E-4</v>
      </c>
      <c r="O48" s="13">
        <f t="shared" si="3"/>
        <v>1.1319265083423924E-3</v>
      </c>
      <c r="P48" s="13">
        <f t="shared" si="3"/>
        <v>1.3495824852224291E-3</v>
      </c>
      <c r="Q48" s="13">
        <f t="shared" si="3"/>
        <v>1.599145692780165E-3</v>
      </c>
    </row>
    <row r="49" spans="2:17" x14ac:dyDescent="0.2">
      <c r="B49" s="12">
        <v>13</v>
      </c>
      <c r="C49" s="13" t="str">
        <f t="shared" si="4"/>
        <v>--</v>
      </c>
      <c r="D49" s="13" t="str">
        <f t="shared" si="3"/>
        <v>--</v>
      </c>
      <c r="E49" s="13" t="str">
        <f t="shared" si="3"/>
        <v>--</v>
      </c>
      <c r="F49" s="13" t="str">
        <f t="shared" si="3"/>
        <v>--</v>
      </c>
      <c r="G49" s="13">
        <f t="shared" si="3"/>
        <v>5.735530235039826E-5</v>
      </c>
      <c r="H49" s="13">
        <f t="shared" si="3"/>
        <v>7.485004378591927E-5</v>
      </c>
      <c r="I49" s="13">
        <f t="shared" si="3"/>
        <v>9.6705798096359687E-5</v>
      </c>
      <c r="J49" s="13">
        <f t="shared" si="3"/>
        <v>1.2376202548467267E-4</v>
      </c>
      <c r="K49" s="13">
        <f t="shared" si="3"/>
        <v>1.5696798943383406E-4</v>
      </c>
      <c r="L49" s="13">
        <f t="shared" si="3"/>
        <v>1.9738840751217212E-4</v>
      </c>
      <c r="M49" s="13">
        <f t="shared" si="3"/>
        <v>2.4620816149881886E-4</v>
      </c>
      <c r="N49" s="13">
        <f t="shared" si="3"/>
        <v>3.0473591028281287E-4</v>
      </c>
      <c r="O49" s="13">
        <f t="shared" si="3"/>
        <v>3.7440646045171368E-4</v>
      </c>
      <c r="P49" s="13">
        <f t="shared" si="3"/>
        <v>4.5678176422912959E-4</v>
      </c>
      <c r="Q49" s="13">
        <f t="shared" si="3"/>
        <v>5.535504321162115E-4</v>
      </c>
    </row>
    <row r="50" spans="2:17" x14ac:dyDescent="0.2">
      <c r="B50" s="12">
        <v>14</v>
      </c>
      <c r="C50" s="13" t="str">
        <f t="shared" si="4"/>
        <v>--</v>
      </c>
      <c r="D50" s="13" t="str">
        <f t="shared" si="3"/>
        <v>--</v>
      </c>
      <c r="E50" s="13" t="str">
        <f t="shared" si="3"/>
        <v>--</v>
      </c>
      <c r="F50" s="13" t="str">
        <f t="shared" si="3"/>
        <v>--</v>
      </c>
      <c r="G50" s="13" t="str">
        <f t="shared" si="3"/>
        <v>--</v>
      </c>
      <c r="H50" s="13" t="str">
        <f t="shared" si="3"/>
        <v>--</v>
      </c>
      <c r="I50" s="13" t="str">
        <f t="shared" si="3"/>
        <v>--</v>
      </c>
      <c r="J50" s="13" t="str">
        <f t="shared" si="3"/>
        <v>--</v>
      </c>
      <c r="K50" s="13" t="str">
        <f t="shared" si="3"/>
        <v>--</v>
      </c>
      <c r="L50" s="13">
        <f t="shared" si="3"/>
        <v>5.6396687860620615E-5</v>
      </c>
      <c r="M50" s="13">
        <f t="shared" si="3"/>
        <v>7.2103818724654083E-5</v>
      </c>
      <c r="N50" s="13">
        <f t="shared" si="3"/>
        <v>9.1420773084843892E-5</v>
      </c>
      <c r="O50" s="13">
        <f t="shared" si="3"/>
        <v>1.149962699958835E-4</v>
      </c>
      <c r="P50" s="13">
        <f t="shared" si="3"/>
        <v>1.4355998304344062E-4</v>
      </c>
      <c r="Q50" s="13">
        <f t="shared" si="3"/>
        <v>1.7792692460878205E-4</v>
      </c>
    </row>
    <row r="51" spans="2:17" x14ac:dyDescent="0.2">
      <c r="B51" s="12">
        <v>15</v>
      </c>
      <c r="C51" s="13" t="str">
        <f t="shared" si="4"/>
        <v>--</v>
      </c>
      <c r="D51" s="13" t="str">
        <f t="shared" si="3"/>
        <v>--</v>
      </c>
      <c r="E51" s="13" t="str">
        <f t="shared" si="3"/>
        <v>--</v>
      </c>
      <c r="F51" s="13" t="str">
        <f t="shared" si="3"/>
        <v>--</v>
      </c>
      <c r="G51" s="13" t="str">
        <f t="shared" si="3"/>
        <v>--</v>
      </c>
      <c r="H51" s="13" t="str">
        <f t="shared" si="3"/>
        <v>--</v>
      </c>
      <c r="I51" s="13" t="str">
        <f t="shared" si="3"/>
        <v>--</v>
      </c>
      <c r="J51" s="13" t="str">
        <f t="shared" si="3"/>
        <v>--</v>
      </c>
      <c r="K51" s="13" t="str">
        <f t="shared" si="3"/>
        <v>--</v>
      </c>
      <c r="L51" s="13" t="str">
        <f t="shared" si="3"/>
        <v>--</v>
      </c>
      <c r="M51" s="13" t="str">
        <f t="shared" si="3"/>
        <v>--</v>
      </c>
      <c r="N51" s="13" t="str">
        <f t="shared" si="3"/>
        <v>--</v>
      </c>
      <c r="O51" s="13" t="str">
        <f t="shared" si="3"/>
        <v>--</v>
      </c>
      <c r="P51" s="13" t="str">
        <f t="shared" si="3"/>
        <v>--</v>
      </c>
      <c r="Q51" s="13">
        <f t="shared" si="3"/>
        <v>5.3378077382634449E-5</v>
      </c>
    </row>
  </sheetData>
  <sheetProtection sheet="1" formatCells="0" formatColumns="0" formatRows="0"/>
  <phoneticPr fontId="0" type="noConversion"/>
  <printOptions horizontalCentered="1" verticalCentered="1"/>
  <pageMargins left="0.75" right="0.75" top="0.5" bottom="0.5" header="0.5" footer="0.5"/>
  <pageSetup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87"/>
  <sheetViews>
    <sheetView showGridLines="0" workbookViewId="0"/>
  </sheetViews>
  <sheetFormatPr defaultRowHeight="12.75" x14ac:dyDescent="0.2"/>
  <cols>
    <col min="1" max="1" width="2.42578125" style="2" customWidth="1"/>
    <col min="2" max="2" width="4.28515625" style="2" customWidth="1"/>
    <col min="3" max="17" width="6.7109375" style="2" customWidth="1"/>
    <col min="18" max="18" width="4.28515625" style="2" customWidth="1"/>
    <col min="19" max="16384" width="9.140625" style="2"/>
  </cols>
  <sheetData>
    <row r="1" spans="2:30" ht="15.75" x14ac:dyDescent="0.25">
      <c r="B1" s="16" t="s">
        <v>2</v>
      </c>
      <c r="C1" s="8"/>
      <c r="D1" s="8"/>
      <c r="E1" s="8"/>
      <c r="F1" s="8"/>
      <c r="G1" s="8"/>
      <c r="H1" s="8"/>
      <c r="I1" s="8"/>
      <c r="J1" s="8"/>
      <c r="K1" s="20" t="s">
        <v>5</v>
      </c>
      <c r="L1" s="8"/>
      <c r="M1" s="8"/>
      <c r="N1" s="8"/>
      <c r="O1" s="8"/>
      <c r="P1" s="8"/>
      <c r="Q1" s="8"/>
      <c r="R1" s="1"/>
    </row>
    <row r="2" spans="2:30" ht="15.75" customHeight="1" x14ac:dyDescent="0.25">
      <c r="B2" s="7"/>
      <c r="C2" s="8"/>
      <c r="D2" s="8"/>
      <c r="E2" s="8"/>
      <c r="F2" s="8"/>
      <c r="G2" s="8"/>
      <c r="H2" s="8"/>
      <c r="I2" s="8"/>
      <c r="J2" s="8"/>
      <c r="K2" s="18" t="s">
        <v>7</v>
      </c>
      <c r="L2" s="8"/>
      <c r="M2" s="8"/>
      <c r="N2" s="8"/>
      <c r="O2" s="8"/>
      <c r="P2" s="8"/>
      <c r="Q2" s="8"/>
      <c r="R2" s="1"/>
    </row>
    <row r="3" spans="2:30" x14ac:dyDescent="0.2">
      <c r="B3" s="9"/>
      <c r="C3" s="9"/>
      <c r="D3" s="9"/>
      <c r="E3" s="9"/>
      <c r="F3" s="9"/>
      <c r="G3" s="9"/>
      <c r="H3" s="9"/>
      <c r="I3" s="9"/>
      <c r="J3" s="10" t="s">
        <v>0</v>
      </c>
      <c r="K3" s="10"/>
      <c r="L3" s="9"/>
      <c r="M3" s="9"/>
      <c r="N3" s="9"/>
      <c r="O3" s="9"/>
      <c r="P3" s="9"/>
      <c r="Q3" s="9"/>
      <c r="R3" s="3"/>
    </row>
    <row r="4" spans="2:30" ht="6" customHeight="1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3"/>
    </row>
    <row r="5" spans="2:30" ht="13.5" thickBot="1" x14ac:dyDescent="0.25">
      <c r="B5" s="14" t="s">
        <v>4</v>
      </c>
      <c r="C5" s="11">
        <v>4.5999999999999996</v>
      </c>
      <c r="D5" s="11">
        <v>4.7</v>
      </c>
      <c r="E5" s="11">
        <v>4.8</v>
      </c>
      <c r="F5" s="11">
        <v>4.9000000000000004</v>
      </c>
      <c r="G5" s="11">
        <v>5</v>
      </c>
      <c r="H5" s="11">
        <v>5.0999999999999996</v>
      </c>
      <c r="I5" s="11">
        <v>5.2</v>
      </c>
      <c r="J5" s="11">
        <v>5.3</v>
      </c>
      <c r="K5" s="11">
        <v>5.4</v>
      </c>
      <c r="L5" s="11">
        <v>5.5</v>
      </c>
      <c r="M5" s="11">
        <v>5.6000000000000103</v>
      </c>
      <c r="N5" s="11">
        <v>5.7000000000000099</v>
      </c>
      <c r="O5" s="11">
        <v>5.8000000000000096</v>
      </c>
      <c r="P5" s="11">
        <v>5.9000000000000101</v>
      </c>
      <c r="Q5" s="11">
        <v>6.0000000000000098</v>
      </c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2:30" ht="13.5" thickTop="1" x14ac:dyDescent="0.2">
      <c r="B6" s="12">
        <v>0</v>
      </c>
      <c r="C6" s="13">
        <f t="shared" ref="C6:Q21" si="0">IF(POISSON($B6,C$5,0)&lt;0.00005,"--",POISSON($B6,C$5,0))</f>
        <v>1.0051835744633586E-2</v>
      </c>
      <c r="D6" s="13">
        <f t="shared" si="0"/>
        <v>9.0952771016958155E-3</v>
      </c>
      <c r="E6" s="13">
        <f t="shared" si="0"/>
        <v>8.2297470490200302E-3</v>
      </c>
      <c r="F6" s="13">
        <f t="shared" si="0"/>
        <v>7.4465830709243381E-3</v>
      </c>
      <c r="G6" s="13">
        <f t="shared" si="0"/>
        <v>6.737946999085467E-3</v>
      </c>
      <c r="H6" s="13">
        <f t="shared" si="0"/>
        <v>6.0967465655156379E-3</v>
      </c>
      <c r="I6" s="13">
        <f t="shared" si="0"/>
        <v>5.5165644207607716E-3</v>
      </c>
      <c r="J6" s="13">
        <f t="shared" si="0"/>
        <v>4.991593906910217E-3</v>
      </c>
      <c r="K6" s="13">
        <f t="shared" si="0"/>
        <v>4.5165809426126659E-3</v>
      </c>
      <c r="L6" s="13">
        <f t="shared" si="0"/>
        <v>4.0867714384640666E-3</v>
      </c>
      <c r="M6" s="13">
        <f t="shared" si="0"/>
        <v>3.6978637164828926E-3</v>
      </c>
      <c r="N6" s="13">
        <f t="shared" si="0"/>
        <v>3.3459654574712395E-3</v>
      </c>
      <c r="O6" s="13">
        <f t="shared" si="0"/>
        <v>3.0275547453757858E-3</v>
      </c>
      <c r="P6" s="13">
        <f t="shared" si="0"/>
        <v>2.7394448187683415E-3</v>
      </c>
      <c r="Q6" s="13">
        <f t="shared" si="0"/>
        <v>2.4787521766663342E-3</v>
      </c>
    </row>
    <row r="7" spans="2:30" x14ac:dyDescent="0.2">
      <c r="B7" s="12">
        <v>1</v>
      </c>
      <c r="C7" s="13">
        <f t="shared" si="0"/>
        <v>4.6238444425314489E-2</v>
      </c>
      <c r="D7" s="13">
        <f t="shared" si="0"/>
        <v>4.2747802377970337E-2</v>
      </c>
      <c r="E7" s="13">
        <f t="shared" si="0"/>
        <v>3.9502785835296143E-2</v>
      </c>
      <c r="F7" s="13">
        <f t="shared" si="0"/>
        <v>3.6488257047529261E-2</v>
      </c>
      <c r="G7" s="13">
        <f t="shared" si="0"/>
        <v>3.368973499542733E-2</v>
      </c>
      <c r="H7" s="13">
        <f t="shared" si="0"/>
        <v>3.1093407484129754E-2</v>
      </c>
      <c r="I7" s="13">
        <f t="shared" si="0"/>
        <v>2.8686134987956011E-2</v>
      </c>
      <c r="J7" s="13">
        <f t="shared" si="0"/>
        <v>2.6455447706624148E-2</v>
      </c>
      <c r="K7" s="13">
        <f t="shared" si="0"/>
        <v>2.4389537090108403E-2</v>
      </c>
      <c r="L7" s="13">
        <f t="shared" si="0"/>
        <v>2.247724291155237E-2</v>
      </c>
      <c r="M7" s="13">
        <f t="shared" si="0"/>
        <v>2.0708036812304237E-2</v>
      </c>
      <c r="N7" s="13">
        <f t="shared" si="0"/>
        <v>1.9072003107586097E-2</v>
      </c>
      <c r="O7" s="13">
        <f t="shared" si="0"/>
        <v>1.7559817523179588E-2</v>
      </c>
      <c r="P7" s="13">
        <f t="shared" si="0"/>
        <v>1.6162724430733244E-2</v>
      </c>
      <c r="Q7" s="13">
        <f t="shared" si="0"/>
        <v>1.4872513059998031E-2</v>
      </c>
    </row>
    <row r="8" spans="2:30" x14ac:dyDescent="0.2">
      <c r="B8" s="12">
        <v>2</v>
      </c>
      <c r="C8" s="13">
        <f t="shared" si="0"/>
        <v>0.10634842217822332</v>
      </c>
      <c r="D8" s="13">
        <f t="shared" si="0"/>
        <v>0.10045733558823029</v>
      </c>
      <c r="E8" s="13">
        <f t="shared" si="0"/>
        <v>9.4806686004710747E-2</v>
      </c>
      <c r="F8" s="13">
        <f t="shared" si="0"/>
        <v>8.9396229766446719E-2</v>
      </c>
      <c r="G8" s="13">
        <f t="shared" si="0"/>
        <v>8.4224337488568335E-2</v>
      </c>
      <c r="H8" s="13">
        <f t="shared" si="0"/>
        <v>7.9288189084530863E-2</v>
      </c>
      <c r="I8" s="13">
        <f t="shared" si="0"/>
        <v>7.4583950968685656E-2</v>
      </c>
      <c r="J8" s="13">
        <f t="shared" si="0"/>
        <v>7.0106936422554E-2</v>
      </c>
      <c r="K8" s="13">
        <f t="shared" si="0"/>
        <v>6.5851750143292684E-2</v>
      </c>
      <c r="L8" s="13">
        <f t="shared" si="0"/>
        <v>6.1812418006769017E-2</v>
      </c>
      <c r="M8" s="13">
        <f t="shared" si="0"/>
        <v>5.7982503074451984E-2</v>
      </c>
      <c r="N8" s="13">
        <f t="shared" si="0"/>
        <v>5.4355208856620492E-2</v>
      </c>
      <c r="O8" s="13">
        <f t="shared" si="0"/>
        <v>5.0923470817220894E-2</v>
      </c>
      <c r="P8" s="13">
        <f t="shared" si="0"/>
        <v>4.768003707066315E-2</v>
      </c>
      <c r="Q8" s="13">
        <f t="shared" si="0"/>
        <v>4.4617539179994163E-2</v>
      </c>
    </row>
    <row r="9" spans="2:30" x14ac:dyDescent="0.2">
      <c r="B9" s="12">
        <v>3</v>
      </c>
      <c r="C9" s="13">
        <f t="shared" si="0"/>
        <v>0.16306758067327579</v>
      </c>
      <c r="D9" s="13">
        <f t="shared" si="0"/>
        <v>0.15738315908822753</v>
      </c>
      <c r="E9" s="13">
        <f t="shared" si="0"/>
        <v>0.15169069760753723</v>
      </c>
      <c r="F9" s="13">
        <f t="shared" si="0"/>
        <v>0.14601384195186298</v>
      </c>
      <c r="G9" s="13">
        <f t="shared" si="0"/>
        <v>0.14037389581428059</v>
      </c>
      <c r="H9" s="13">
        <f t="shared" si="0"/>
        <v>0.13478992144370253</v>
      </c>
      <c r="I9" s="13">
        <f t="shared" si="0"/>
        <v>0.12927884834572181</v>
      </c>
      <c r="J9" s="21">
        <f t="shared" si="0"/>
        <v>0.12385558767984543</v>
      </c>
      <c r="K9" s="13">
        <f t="shared" si="0"/>
        <v>0.11853315025792691</v>
      </c>
      <c r="L9" s="13">
        <f t="shared" si="0"/>
        <v>0.11332276634574322</v>
      </c>
      <c r="M9" s="13">
        <f t="shared" si="0"/>
        <v>0.10823400573897723</v>
      </c>
      <c r="N9" s="13">
        <f t="shared" si="0"/>
        <v>0.10327489682757908</v>
      </c>
      <c r="O9" s="13">
        <f t="shared" si="0"/>
        <v>9.8452043579960555E-2</v>
      </c>
      <c r="P9" s="13">
        <f t="shared" si="0"/>
        <v>9.377073957230439E-2</v>
      </c>
      <c r="Q9" s="13">
        <f t="shared" si="0"/>
        <v>8.9235078359988465E-2</v>
      </c>
    </row>
    <row r="10" spans="2:30" x14ac:dyDescent="0.2">
      <c r="B10" s="12">
        <v>4</v>
      </c>
      <c r="C10" s="13">
        <f t="shared" si="0"/>
        <v>0.18752771777426711</v>
      </c>
      <c r="D10" s="13">
        <f t="shared" si="0"/>
        <v>0.18492521192866732</v>
      </c>
      <c r="E10" s="13">
        <f t="shared" si="0"/>
        <v>0.18202883712904463</v>
      </c>
      <c r="F10" s="13">
        <f t="shared" si="0"/>
        <v>0.17886695639103214</v>
      </c>
      <c r="G10" s="13">
        <f t="shared" si="0"/>
        <v>0.17546736976785074</v>
      </c>
      <c r="H10" s="13">
        <f t="shared" si="0"/>
        <v>0.17185714984072067</v>
      </c>
      <c r="I10" s="13">
        <f t="shared" si="0"/>
        <v>0.16806250284943836</v>
      </c>
      <c r="J10" s="13">
        <f t="shared" si="0"/>
        <v>0.16410865367579516</v>
      </c>
      <c r="K10" s="13">
        <f t="shared" si="0"/>
        <v>0.16001975284820127</v>
      </c>
      <c r="L10" s="13">
        <f t="shared" si="0"/>
        <v>0.15581880372539691</v>
      </c>
      <c r="M10" s="13">
        <f t="shared" si="0"/>
        <v>0.15152760803456838</v>
      </c>
      <c r="N10" s="13">
        <f t="shared" si="0"/>
        <v>0.1471667279793005</v>
      </c>
      <c r="O10" s="13">
        <f t="shared" si="0"/>
        <v>0.14275546319094307</v>
      </c>
      <c r="P10" s="13">
        <f t="shared" si="0"/>
        <v>0.13831184086914916</v>
      </c>
      <c r="Q10" s="13">
        <f t="shared" si="0"/>
        <v>0.1338526175399829</v>
      </c>
    </row>
    <row r="11" spans="2:30" x14ac:dyDescent="0.2">
      <c r="B11" s="12">
        <v>5</v>
      </c>
      <c r="C11" s="13">
        <f t="shared" si="0"/>
        <v>0.17252550035232572</v>
      </c>
      <c r="D11" s="13">
        <f t="shared" si="0"/>
        <v>0.17382969921294725</v>
      </c>
      <c r="E11" s="13">
        <f t="shared" si="0"/>
        <v>0.17474768364388282</v>
      </c>
      <c r="F11" s="13">
        <f t="shared" si="0"/>
        <v>0.17528961726321149</v>
      </c>
      <c r="G11" s="13">
        <f t="shared" si="0"/>
        <v>0.17546736976785071</v>
      </c>
      <c r="H11" s="13">
        <f t="shared" si="0"/>
        <v>0.17529429283753503</v>
      </c>
      <c r="I11" s="13">
        <f t="shared" si="0"/>
        <v>0.17478500296341587</v>
      </c>
      <c r="J11" s="13">
        <f t="shared" si="0"/>
        <v>0.17395517289634282</v>
      </c>
      <c r="K11" s="13">
        <f t="shared" si="0"/>
        <v>0.17282133307605735</v>
      </c>
      <c r="L11" s="13">
        <f t="shared" si="0"/>
        <v>0.17140068409793657</v>
      </c>
      <c r="M11" s="13">
        <f t="shared" si="0"/>
        <v>0.1697109209987169</v>
      </c>
      <c r="N11" s="13">
        <f t="shared" si="0"/>
        <v>0.16777006989640281</v>
      </c>
      <c r="O11" s="13">
        <f t="shared" si="0"/>
        <v>0.16559633730149417</v>
      </c>
      <c r="P11" s="13">
        <f t="shared" si="0"/>
        <v>0.16320797222559627</v>
      </c>
      <c r="Q11" s="13">
        <f t="shared" si="0"/>
        <v>0.16062314104797976</v>
      </c>
    </row>
    <row r="12" spans="2:30" x14ac:dyDescent="0.2">
      <c r="B12" s="12">
        <v>6</v>
      </c>
      <c r="C12" s="13">
        <f t="shared" si="0"/>
        <v>0.13226955027011639</v>
      </c>
      <c r="D12" s="13">
        <f t="shared" si="0"/>
        <v>0.1361665977168087</v>
      </c>
      <c r="E12" s="13">
        <f t="shared" si="0"/>
        <v>0.13979814691510625</v>
      </c>
      <c r="F12" s="13">
        <f t="shared" si="0"/>
        <v>0.1431531874316227</v>
      </c>
      <c r="G12" s="13">
        <f t="shared" si="0"/>
        <v>0.14622280813987559</v>
      </c>
      <c r="H12" s="13">
        <f t="shared" si="0"/>
        <v>0.14900014891190477</v>
      </c>
      <c r="I12" s="13">
        <f t="shared" si="0"/>
        <v>0.1514803359016271</v>
      </c>
      <c r="J12" s="13">
        <f t="shared" si="0"/>
        <v>0.15366040272510284</v>
      </c>
      <c r="K12" s="13">
        <f t="shared" si="0"/>
        <v>0.15553919976845162</v>
      </c>
      <c r="L12" s="13">
        <f t="shared" si="0"/>
        <v>0.15711729375644187</v>
      </c>
      <c r="M12" s="13">
        <f t="shared" si="0"/>
        <v>0.15839685959880273</v>
      </c>
      <c r="N12" s="13">
        <f t="shared" si="0"/>
        <v>0.15938156640158294</v>
      </c>
      <c r="O12" s="13">
        <f t="shared" si="0"/>
        <v>0.16007645939144463</v>
      </c>
      <c r="P12" s="13">
        <f t="shared" si="0"/>
        <v>0.16048783935516997</v>
      </c>
      <c r="Q12" s="13">
        <f t="shared" si="0"/>
        <v>0.16062314104798003</v>
      </c>
    </row>
    <row r="13" spans="2:30" x14ac:dyDescent="0.2">
      <c r="B13" s="12">
        <v>7</v>
      </c>
      <c r="C13" s="13">
        <f t="shared" si="0"/>
        <v>8.6919990177505069E-2</v>
      </c>
      <c r="D13" s="13">
        <f t="shared" si="0"/>
        <v>9.1426144181285862E-2</v>
      </c>
      <c r="E13" s="13">
        <f t="shared" si="0"/>
        <v>9.5861586456072914E-2</v>
      </c>
      <c r="F13" s="13">
        <f t="shared" si="0"/>
        <v>0.10020723120213593</v>
      </c>
      <c r="G13" s="13">
        <f t="shared" si="0"/>
        <v>0.104444862957054</v>
      </c>
      <c r="H13" s="13">
        <f t="shared" si="0"/>
        <v>0.10855725135010201</v>
      </c>
      <c r="I13" s="13">
        <f t="shared" si="0"/>
        <v>0.11252824952692299</v>
      </c>
      <c r="J13" s="13">
        <f t="shared" si="0"/>
        <v>0.11634287634900643</v>
      </c>
      <c r="K13" s="13">
        <f t="shared" si="0"/>
        <v>0.11998738267851984</v>
      </c>
      <c r="L13" s="13">
        <f t="shared" si="0"/>
        <v>0.12344930223720434</v>
      </c>
      <c r="M13" s="13">
        <f t="shared" si="0"/>
        <v>0.12671748767904245</v>
      </c>
      <c r="N13" s="13">
        <f t="shared" si="0"/>
        <v>0.12978213264128921</v>
      </c>
      <c r="O13" s="13">
        <f t="shared" si="0"/>
        <v>0.13263478063862577</v>
      </c>
      <c r="P13" s="13">
        <f t="shared" si="0"/>
        <v>0.13526832174221493</v>
      </c>
      <c r="Q13" s="13">
        <f t="shared" si="0"/>
        <v>0.137676978041126</v>
      </c>
    </row>
    <row r="14" spans="2:30" x14ac:dyDescent="0.2">
      <c r="B14" s="12">
        <v>8</v>
      </c>
      <c r="C14" s="13">
        <f t="shared" si="0"/>
        <v>4.997899435206539E-2</v>
      </c>
      <c r="D14" s="13">
        <f t="shared" si="0"/>
        <v>5.3712859706505425E-2</v>
      </c>
      <c r="E14" s="13">
        <f t="shared" si="0"/>
        <v>5.7516951873643717E-2</v>
      </c>
      <c r="F14" s="13">
        <f t="shared" si="0"/>
        <v>6.1376929111308265E-2</v>
      </c>
      <c r="G14" s="13">
        <f t="shared" si="0"/>
        <v>6.5278039348158706E-2</v>
      </c>
      <c r="H14" s="13">
        <f t="shared" si="0"/>
        <v>6.9205247735690006E-2</v>
      </c>
      <c r="I14" s="13">
        <f t="shared" si="0"/>
        <v>7.3143362192499964E-2</v>
      </c>
      <c r="J14" s="13">
        <f t="shared" si="0"/>
        <v>7.7077155581216736E-2</v>
      </c>
      <c r="K14" s="13">
        <f t="shared" si="0"/>
        <v>8.0991483308000892E-2</v>
      </c>
      <c r="L14" s="13">
        <f t="shared" si="0"/>
        <v>8.4871395288077967E-2</v>
      </c>
      <c r="M14" s="13">
        <f t="shared" si="0"/>
        <v>8.8702241375329866E-2</v>
      </c>
      <c r="N14" s="13">
        <f t="shared" si="0"/>
        <v>9.2469769506918723E-2</v>
      </c>
      <c r="O14" s="13">
        <f t="shared" si="0"/>
        <v>9.6160215963003851E-2</v>
      </c>
      <c r="P14" s="13">
        <f t="shared" si="0"/>
        <v>9.9760387284883692E-2</v>
      </c>
      <c r="Q14" s="13">
        <f t="shared" si="0"/>
        <v>0.10325773353084464</v>
      </c>
    </row>
    <row r="15" spans="2:30" x14ac:dyDescent="0.2">
      <c r="B15" s="12">
        <v>9</v>
      </c>
      <c r="C15" s="13">
        <f t="shared" si="0"/>
        <v>2.5544819335500086E-2</v>
      </c>
      <c r="D15" s="13">
        <f t="shared" si="0"/>
        <v>2.8050048957841734E-2</v>
      </c>
      <c r="E15" s="13">
        <f t="shared" si="0"/>
        <v>3.0675707665943328E-2</v>
      </c>
      <c r="F15" s="13">
        <f t="shared" si="0"/>
        <v>3.3416328071712298E-2</v>
      </c>
      <c r="G15" s="13">
        <f t="shared" si="0"/>
        <v>3.6265577415643749E-2</v>
      </c>
      <c r="H15" s="13">
        <f t="shared" si="0"/>
        <v>3.9216307050224324E-2</v>
      </c>
      <c r="I15" s="13">
        <f t="shared" si="0"/>
        <v>4.2260609266777757E-2</v>
      </c>
      <c r="J15" s="13">
        <f t="shared" si="0"/>
        <v>4.5389880508938739E-2</v>
      </c>
      <c r="K15" s="13">
        <f t="shared" si="0"/>
        <v>4.8594889984800549E-2</v>
      </c>
      <c r="L15" s="13">
        <f t="shared" si="0"/>
        <v>5.1865852676047604E-2</v>
      </c>
      <c r="M15" s="13">
        <f t="shared" si="0"/>
        <v>5.5192505744649838E-2</v>
      </c>
      <c r="N15" s="13">
        <f t="shared" si="0"/>
        <v>5.8564187354382007E-2</v>
      </c>
      <c r="O15" s="13">
        <f t="shared" si="0"/>
        <v>6.1969916953935951E-2</v>
      </c>
      <c r="P15" s="13">
        <f t="shared" si="0"/>
        <v>6.539847610897935E-2</v>
      </c>
      <c r="Q15" s="13">
        <f t="shared" si="0"/>
        <v>6.883848902056322E-2</v>
      </c>
    </row>
    <row r="16" spans="2:30" x14ac:dyDescent="0.2">
      <c r="B16" s="12">
        <v>10</v>
      </c>
      <c r="C16" s="13">
        <f t="shared" si="0"/>
        <v>1.1750616894330023E-2</v>
      </c>
      <c r="D16" s="13">
        <f t="shared" si="0"/>
        <v>1.3183523010185596E-2</v>
      </c>
      <c r="E16" s="13">
        <f t="shared" si="0"/>
        <v>1.4724339679652775E-2</v>
      </c>
      <c r="F16" s="13">
        <f t="shared" si="0"/>
        <v>1.6374000755138993E-2</v>
      </c>
      <c r="G16" s="13">
        <f t="shared" si="0"/>
        <v>1.8132788707821874E-2</v>
      </c>
      <c r="H16" s="13">
        <f t="shared" si="0"/>
        <v>2.0000316595614426E-2</v>
      </c>
      <c r="I16" s="13">
        <f t="shared" si="0"/>
        <v>2.1975516818724443E-2</v>
      </c>
      <c r="J16" s="13">
        <f t="shared" si="0"/>
        <v>2.4056636669737563E-2</v>
      </c>
      <c r="K16" s="13">
        <f t="shared" si="0"/>
        <v>2.6241240591792319E-2</v>
      </c>
      <c r="L16" s="13">
        <f t="shared" si="0"/>
        <v>2.8526218971826205E-2</v>
      </c>
      <c r="M16" s="13">
        <f t="shared" si="0"/>
        <v>3.090780321700394E-2</v>
      </c>
      <c r="N16" s="13">
        <f t="shared" si="0"/>
        <v>3.3381586791997743E-2</v>
      </c>
      <c r="O16" s="13">
        <f t="shared" si="0"/>
        <v>3.5942551833282883E-2</v>
      </c>
      <c r="P16" s="13">
        <f t="shared" si="0"/>
        <v>3.8585100904297905E-2</v>
      </c>
      <c r="Q16" s="13">
        <f t="shared" si="0"/>
        <v>4.1303093412338059E-2</v>
      </c>
    </row>
    <row r="17" spans="2:17" x14ac:dyDescent="0.2">
      <c r="B17" s="12">
        <v>11</v>
      </c>
      <c r="C17" s="13">
        <f t="shared" si="0"/>
        <v>4.9138943376289199E-3</v>
      </c>
      <c r="D17" s="13">
        <f t="shared" si="0"/>
        <v>5.6329598316247594E-3</v>
      </c>
      <c r="E17" s="13">
        <f t="shared" si="0"/>
        <v>6.4251664056666638E-3</v>
      </c>
      <c r="F17" s="13">
        <f t="shared" si="0"/>
        <v>7.2938730636528323E-3</v>
      </c>
      <c r="G17" s="13">
        <f t="shared" si="0"/>
        <v>8.2421766853735742E-3</v>
      </c>
      <c r="H17" s="13">
        <f t="shared" si="0"/>
        <v>9.2728740579666753E-3</v>
      </c>
      <c r="I17" s="13">
        <f t="shared" si="0"/>
        <v>1.0388426132487904E-2</v>
      </c>
      <c r="J17" s="13">
        <f t="shared" si="0"/>
        <v>1.1590924940873546E-2</v>
      </c>
      <c r="K17" s="13">
        <f t="shared" si="0"/>
        <v>1.2882063563243501E-2</v>
      </c>
      <c r="L17" s="13">
        <f t="shared" si="0"/>
        <v>1.4263109485913104E-2</v>
      </c>
      <c r="M17" s="13">
        <f t="shared" si="0"/>
        <v>1.5734881637747493E-2</v>
      </c>
      <c r="N17" s="13">
        <f t="shared" si="0"/>
        <v>1.7297731337671613E-2</v>
      </c>
      <c r="O17" s="13">
        <f t="shared" si="0"/>
        <v>1.8951527330276469E-2</v>
      </c>
      <c r="P17" s="13">
        <f t="shared" si="0"/>
        <v>2.0695645030487091E-2</v>
      </c>
      <c r="Q17" s="13">
        <f t="shared" si="0"/>
        <v>2.2528960043093491E-2</v>
      </c>
    </row>
    <row r="18" spans="2:17" x14ac:dyDescent="0.2">
      <c r="B18" s="12">
        <v>12</v>
      </c>
      <c r="C18" s="13">
        <f t="shared" si="0"/>
        <v>1.8836594960910894E-3</v>
      </c>
      <c r="D18" s="13">
        <f t="shared" si="0"/>
        <v>2.206242600719702E-3</v>
      </c>
      <c r="E18" s="13">
        <f t="shared" si="0"/>
        <v>2.5700665622666683E-3</v>
      </c>
      <c r="F18" s="13">
        <f t="shared" si="0"/>
        <v>2.9783315009915784E-3</v>
      </c>
      <c r="G18" s="13">
        <f t="shared" si="0"/>
        <v>3.4342402855723282E-3</v>
      </c>
      <c r="H18" s="13">
        <f t="shared" si="0"/>
        <v>3.9409714746358434E-3</v>
      </c>
      <c r="I18" s="13">
        <f t="shared" si="0"/>
        <v>4.5016513240781044E-3</v>
      </c>
      <c r="J18" s="13">
        <f t="shared" si="0"/>
        <v>5.1193251822191504E-3</v>
      </c>
      <c r="K18" s="13">
        <f t="shared" si="0"/>
        <v>5.796928603459579E-3</v>
      </c>
      <c r="L18" s="13">
        <f t="shared" si="0"/>
        <v>6.5372585143768508E-3</v>
      </c>
      <c r="M18" s="13">
        <f t="shared" si="0"/>
        <v>7.3429447642821832E-3</v>
      </c>
      <c r="N18" s="13">
        <f t="shared" si="0"/>
        <v>8.2164223853940302E-3</v>
      </c>
      <c r="O18" s="13">
        <f t="shared" si="0"/>
        <v>9.1599048763002962E-3</v>
      </c>
      <c r="P18" s="13">
        <f t="shared" si="0"/>
        <v>1.017535880665618E-2</v>
      </c>
      <c r="Q18" s="13">
        <f t="shared" si="0"/>
        <v>1.126448002154677E-2</v>
      </c>
    </row>
    <row r="19" spans="2:17" x14ac:dyDescent="0.2">
      <c r="B19" s="12">
        <v>13</v>
      </c>
      <c r="C19" s="13">
        <f t="shared" si="0"/>
        <v>6.6652566784761462E-4</v>
      </c>
      <c r="D19" s="13">
        <f t="shared" si="0"/>
        <v>7.9764155564481496E-4</v>
      </c>
      <c r="E19" s="13">
        <f t="shared" si="0"/>
        <v>9.48947653760001E-4</v>
      </c>
      <c r="F19" s="13">
        <f t="shared" si="0"/>
        <v>1.1226018734506698E-3</v>
      </c>
      <c r="G19" s="13">
        <f t="shared" si="0"/>
        <v>1.3208616482970471E-3</v>
      </c>
      <c r="H19" s="13">
        <f t="shared" si="0"/>
        <v>1.5460734246648285E-3</v>
      </c>
      <c r="I19" s="13">
        <f t="shared" si="0"/>
        <v>1.8006605296312344E-3</v>
      </c>
      <c r="J19" s="13">
        <f t="shared" si="0"/>
        <v>2.0871094973662699E-3</v>
      </c>
      <c r="K19" s="13">
        <f t="shared" si="0"/>
        <v>2.4079549583601281E-3</v>
      </c>
      <c r="L19" s="13">
        <f t="shared" si="0"/>
        <v>2.7657632176209678E-3</v>
      </c>
      <c r="M19" s="13">
        <f t="shared" si="0"/>
        <v>3.1631146676907866E-3</v>
      </c>
      <c r="N19" s="13">
        <f t="shared" si="0"/>
        <v>3.6025851997496987E-3</v>
      </c>
      <c r="O19" s="13">
        <f t="shared" si="0"/>
        <v>4.086726790964757E-3</v>
      </c>
      <c r="P19" s="13">
        <f t="shared" si="0"/>
        <v>4.6180474584055012E-3</v>
      </c>
      <c r="Q19" s="13">
        <f t="shared" si="0"/>
        <v>5.1989907791754435E-3</v>
      </c>
    </row>
    <row r="20" spans="2:17" x14ac:dyDescent="0.2">
      <c r="B20" s="12">
        <v>14</v>
      </c>
      <c r="C20" s="13">
        <f t="shared" si="0"/>
        <v>2.1900129086421642E-4</v>
      </c>
      <c r="D20" s="13">
        <f t="shared" si="0"/>
        <v>2.6777966510933067E-4</v>
      </c>
      <c r="E20" s="13">
        <f t="shared" si="0"/>
        <v>3.2535348128914278E-4</v>
      </c>
      <c r="F20" s="13">
        <f t="shared" si="0"/>
        <v>3.9291065570773486E-4</v>
      </c>
      <c r="G20" s="13">
        <f t="shared" si="0"/>
        <v>4.7173630296323246E-4</v>
      </c>
      <c r="H20" s="13">
        <f t="shared" si="0"/>
        <v>5.6321246184218808E-4</v>
      </c>
      <c r="I20" s="13">
        <f t="shared" si="0"/>
        <v>6.6881676814874625E-4</v>
      </c>
      <c r="J20" s="13">
        <f t="shared" si="0"/>
        <v>7.9012002400294249E-4</v>
      </c>
      <c r="K20" s="13">
        <f t="shared" si="0"/>
        <v>9.2878262679605013E-4</v>
      </c>
      <c r="L20" s="13">
        <f t="shared" si="0"/>
        <v>1.0865498354939536E-3</v>
      </c>
      <c r="M20" s="13">
        <f t="shared" si="0"/>
        <v>1.2652458670763163E-3</v>
      </c>
      <c r="N20" s="13">
        <f t="shared" si="0"/>
        <v>1.4667668313266657E-3</v>
      </c>
      <c r="O20" s="13">
        <f t="shared" si="0"/>
        <v>1.6930725276854013E-3</v>
      </c>
      <c r="P20" s="13">
        <f t="shared" si="0"/>
        <v>1.9461771431851813E-3</v>
      </c>
      <c r="Q20" s="13">
        <f t="shared" si="0"/>
        <v>2.2281389053609036E-3</v>
      </c>
    </row>
    <row r="21" spans="2:17" x14ac:dyDescent="0.2">
      <c r="B21" s="12">
        <v>15</v>
      </c>
      <c r="C21" s="13">
        <f t="shared" si="0"/>
        <v>6.716039586502628E-5</v>
      </c>
      <c r="D21" s="13">
        <f t="shared" si="0"/>
        <v>8.3904295067590358E-5</v>
      </c>
      <c r="E21" s="13">
        <f t="shared" si="0"/>
        <v>1.0411311401252572E-4</v>
      </c>
      <c r="F21" s="13">
        <f t="shared" si="0"/>
        <v>1.2835081419786015E-4</v>
      </c>
      <c r="G21" s="13">
        <f t="shared" si="0"/>
        <v>1.5724543432107704E-4</v>
      </c>
      <c r="H21" s="13">
        <f t="shared" si="0"/>
        <v>1.9149223702634411E-4</v>
      </c>
      <c r="I21" s="13">
        <f t="shared" si="0"/>
        <v>2.3185647962489837E-4</v>
      </c>
      <c r="J21" s="13">
        <f t="shared" si="0"/>
        <v>2.7917574181437278E-4</v>
      </c>
      <c r="K21" s="13">
        <f t="shared" si="0"/>
        <v>3.3436174564657826E-4</v>
      </c>
      <c r="L21" s="13">
        <f t="shared" si="0"/>
        <v>3.9840160634778291E-4</v>
      </c>
      <c r="M21" s="13">
        <f t="shared" si="0"/>
        <v>4.7235845704182591E-4</v>
      </c>
      <c r="N21" s="13">
        <f t="shared" si="0"/>
        <v>5.5737139590413378E-4</v>
      </c>
      <c r="O21" s="13">
        <f t="shared" si="0"/>
        <v>6.5465471070502376E-4</v>
      </c>
      <c r="P21" s="13">
        <f t="shared" si="0"/>
        <v>7.6549634298617381E-4</v>
      </c>
      <c r="Q21" s="13">
        <f t="shared" si="0"/>
        <v>8.9125556214436305E-4</v>
      </c>
    </row>
    <row r="22" spans="2:17" x14ac:dyDescent="0.2">
      <c r="B22" s="12">
        <v>16</v>
      </c>
      <c r="C22" s="13" t="str">
        <f t="shared" ref="C22:Q23" si="1">IF(POISSON($B22,C$5,0)&lt;0.00005,"--",POISSON($B22,C$5,0))</f>
        <v>--</v>
      </c>
      <c r="D22" s="13" t="str">
        <f t="shared" si="1"/>
        <v>--</v>
      </c>
      <c r="E22" s="13" t="str">
        <f t="shared" si="1"/>
        <v>--</v>
      </c>
      <c r="F22" s="13" t="str">
        <f t="shared" si="1"/>
        <v>--</v>
      </c>
      <c r="G22" s="13" t="str">
        <f t="shared" si="1"/>
        <v>--</v>
      </c>
      <c r="H22" s="13">
        <f t="shared" si="1"/>
        <v>6.103815055214701E-5</v>
      </c>
      <c r="I22" s="13">
        <f t="shared" si="1"/>
        <v>7.53533558780921E-5</v>
      </c>
      <c r="J22" s="13">
        <f t="shared" si="1"/>
        <v>9.2476964476011223E-5</v>
      </c>
      <c r="K22" s="13">
        <f t="shared" si="1"/>
        <v>1.1284708915572001E-4</v>
      </c>
      <c r="L22" s="13">
        <f t="shared" si="1"/>
        <v>1.3695055218205008E-4</v>
      </c>
      <c r="M22" s="13">
        <f t="shared" si="1"/>
        <v>1.6532545996463948E-4</v>
      </c>
      <c r="N22" s="13">
        <f t="shared" si="1"/>
        <v>1.9856355979084792E-4</v>
      </c>
      <c r="O22" s="13">
        <f t="shared" si="1"/>
        <v>2.3731233263057136E-4</v>
      </c>
      <c r="P22" s="13">
        <f t="shared" si="1"/>
        <v>2.8227677647615148E-4</v>
      </c>
      <c r="Q22" s="13">
        <f t="shared" si="1"/>
        <v>3.3422083580413644E-4</v>
      </c>
    </row>
    <row r="23" spans="2:17" x14ac:dyDescent="0.2">
      <c r="B23" s="12">
        <v>17</v>
      </c>
      <c r="C23" s="13" t="str">
        <f t="shared" si="1"/>
        <v>--</v>
      </c>
      <c r="D23" s="13" t="str">
        <f t="shared" si="1"/>
        <v>--</v>
      </c>
      <c r="E23" s="13" t="str">
        <f t="shared" si="1"/>
        <v>--</v>
      </c>
      <c r="F23" s="13" t="str">
        <f t="shared" si="1"/>
        <v>--</v>
      </c>
      <c r="G23" s="13" t="str">
        <f t="shared" si="1"/>
        <v>--</v>
      </c>
      <c r="H23" s="13" t="str">
        <f t="shared" si="1"/>
        <v>--</v>
      </c>
      <c r="I23" s="13" t="str">
        <f t="shared" si="1"/>
        <v>--</v>
      </c>
      <c r="J23" s="13" t="str">
        <f t="shared" si="1"/>
        <v>--</v>
      </c>
      <c r="K23" s="13" t="str">
        <f t="shared" si="1"/>
        <v>--</v>
      </c>
      <c r="L23" s="13" t="str">
        <f t="shared" si="1"/>
        <v>--</v>
      </c>
      <c r="M23" s="13">
        <f t="shared" si="1"/>
        <v>5.4460151517763658E-5</v>
      </c>
      <c r="N23" s="13">
        <f t="shared" si="1"/>
        <v>6.6577193576931594E-5</v>
      </c>
      <c r="O23" s="13">
        <f t="shared" si="1"/>
        <v>8.09653840739599E-5</v>
      </c>
      <c r="P23" s="13">
        <f t="shared" si="1"/>
        <v>9.7966645953488239E-5</v>
      </c>
      <c r="Q23" s="13">
        <f t="shared" si="1"/>
        <v>1.1796029498969539E-4</v>
      </c>
    </row>
    <row r="24" spans="2:17" x14ac:dyDescent="0.2"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2:17" x14ac:dyDescent="0.2">
      <c r="B25" s="12"/>
      <c r="C25" s="13"/>
      <c r="D25" s="13"/>
      <c r="E25" s="13"/>
      <c r="F25" s="13"/>
      <c r="G25" s="13"/>
      <c r="H25" s="13"/>
      <c r="I25" s="13"/>
      <c r="J25" s="10" t="s">
        <v>0</v>
      </c>
      <c r="K25" s="13"/>
      <c r="L25" s="13"/>
      <c r="M25" s="13"/>
      <c r="N25" s="13"/>
      <c r="O25" s="13"/>
      <c r="P25" s="13"/>
      <c r="Q25" s="13"/>
    </row>
    <row r="26" spans="2:17" ht="6.75" customHeight="1" x14ac:dyDescent="0.2">
      <c r="B26" s="12"/>
      <c r="C26" s="13"/>
      <c r="D26" s="13"/>
      <c r="E26" s="13"/>
      <c r="F26" s="13"/>
      <c r="G26" s="13"/>
      <c r="H26" s="13"/>
      <c r="I26" s="13"/>
      <c r="J26" s="10"/>
      <c r="K26" s="13"/>
      <c r="L26" s="13"/>
      <c r="M26" s="13"/>
      <c r="N26" s="13"/>
      <c r="O26" s="13"/>
      <c r="P26" s="13"/>
      <c r="Q26" s="13"/>
    </row>
    <row r="27" spans="2:17" ht="13.5" thickBot="1" x14ac:dyDescent="0.25">
      <c r="B27" s="14" t="s">
        <v>4</v>
      </c>
      <c r="C27" s="11">
        <v>6.5</v>
      </c>
      <c r="D27" s="11">
        <v>7</v>
      </c>
      <c r="E27" s="11">
        <v>7.5</v>
      </c>
      <c r="F27" s="11">
        <v>8</v>
      </c>
      <c r="G27" s="11">
        <v>8.5</v>
      </c>
      <c r="H27" s="11">
        <v>9</v>
      </c>
      <c r="I27" s="11">
        <v>9.5</v>
      </c>
      <c r="J27" s="15">
        <v>10</v>
      </c>
      <c r="K27" s="15">
        <v>11</v>
      </c>
      <c r="L27" s="15">
        <v>12</v>
      </c>
      <c r="M27" s="15">
        <v>13</v>
      </c>
      <c r="N27" s="15">
        <v>14</v>
      </c>
      <c r="O27" s="15">
        <v>16</v>
      </c>
      <c r="P27" s="15">
        <v>18</v>
      </c>
      <c r="Q27" s="15">
        <v>20</v>
      </c>
    </row>
    <row r="28" spans="2:17" ht="13.5" thickTop="1" x14ac:dyDescent="0.2">
      <c r="B28" s="12">
        <v>0</v>
      </c>
      <c r="C28" s="13">
        <f t="shared" ref="C28:Q28" si="2">IF(POISSON($B28,C$27,0)&lt;0.00005,"--",POISSON($B28,C$27,0))</f>
        <v>1.5034391929775724E-3</v>
      </c>
      <c r="D28" s="13">
        <f t="shared" si="2"/>
        <v>9.1188196555451624E-4</v>
      </c>
      <c r="E28" s="13">
        <f t="shared" si="2"/>
        <v>5.5308437014783363E-4</v>
      </c>
      <c r="F28" s="13">
        <f t="shared" si="2"/>
        <v>3.3546262790251185E-4</v>
      </c>
      <c r="G28" s="13">
        <f t="shared" si="2"/>
        <v>2.0346836901064417E-4</v>
      </c>
      <c r="H28" s="13">
        <f t="shared" si="2"/>
        <v>1.2340980408667956E-4</v>
      </c>
      <c r="I28" s="13">
        <f t="shared" si="2"/>
        <v>7.4851829887700598E-5</v>
      </c>
      <c r="J28" s="13" t="str">
        <f t="shared" si="2"/>
        <v>--</v>
      </c>
      <c r="K28" s="13" t="str">
        <f t="shared" si="2"/>
        <v>--</v>
      </c>
      <c r="L28" s="13" t="str">
        <f t="shared" si="2"/>
        <v>--</v>
      </c>
      <c r="M28" s="13" t="str">
        <f t="shared" si="2"/>
        <v>--</v>
      </c>
      <c r="N28" s="13" t="str">
        <f t="shared" si="2"/>
        <v>--</v>
      </c>
      <c r="O28" s="13" t="str">
        <f t="shared" si="2"/>
        <v>--</v>
      </c>
      <c r="P28" s="13" t="str">
        <f t="shared" si="2"/>
        <v>--</v>
      </c>
      <c r="Q28" s="13" t="str">
        <f t="shared" si="2"/>
        <v>--</v>
      </c>
    </row>
    <row r="29" spans="2:17" x14ac:dyDescent="0.2">
      <c r="B29" s="12">
        <v>1</v>
      </c>
      <c r="C29" s="13">
        <f>IF(POISSON($B29,C$27,0)&lt;0.00005,"--",POISSON($B29,C$27,0))</f>
        <v>9.7723547543542202E-3</v>
      </c>
      <c r="D29" s="13">
        <f>IF(POISSON($B29,D$27,0)&lt;0.00005,"--",POISSON($B29,D$27,0))</f>
        <v>6.3831737588816127E-3</v>
      </c>
      <c r="E29" s="13">
        <f t="shared" ref="D29:Q43" si="3">IF(POISSON($B29,E$27,0)&lt;0.00005,"--",POISSON($B29,E$27,0))</f>
        <v>4.1481327761087516E-3</v>
      </c>
      <c r="F29" s="13">
        <f t="shared" si="3"/>
        <v>2.683701023220094E-3</v>
      </c>
      <c r="G29" s="13">
        <f t="shared" si="3"/>
        <v>1.7294811365904754E-3</v>
      </c>
      <c r="H29" s="13">
        <f t="shared" si="3"/>
        <v>1.1106882367801162E-3</v>
      </c>
      <c r="I29" s="13">
        <f t="shared" si="3"/>
        <v>7.1109238393315575E-4</v>
      </c>
      <c r="J29" s="13">
        <f t="shared" si="3"/>
        <v>4.5399929762484861E-4</v>
      </c>
      <c r="K29" s="13">
        <f t="shared" si="3"/>
        <v>1.8371870869270227E-4</v>
      </c>
      <c r="L29" s="13">
        <f t="shared" si="3"/>
        <v>7.3730548239938514E-5</v>
      </c>
      <c r="M29" s="13" t="str">
        <f t="shared" si="3"/>
        <v>--</v>
      </c>
      <c r="N29" s="13" t="str">
        <f t="shared" si="3"/>
        <v>--</v>
      </c>
      <c r="O29" s="13" t="str">
        <f t="shared" si="3"/>
        <v>--</v>
      </c>
      <c r="P29" s="13" t="str">
        <f t="shared" si="3"/>
        <v>--</v>
      </c>
      <c r="Q29" s="13" t="str">
        <f t="shared" si="3"/>
        <v>--</v>
      </c>
    </row>
    <row r="30" spans="2:17" x14ac:dyDescent="0.2">
      <c r="B30" s="12">
        <v>2</v>
      </c>
      <c r="C30" s="13">
        <f t="shared" ref="C30:C46" si="4">IF(POISSON($B30,C$27,0)&lt;0.00005,"--",POISSON($B30,C$27,0))</f>
        <v>3.1760152951651223E-2</v>
      </c>
      <c r="D30" s="13">
        <f t="shared" si="3"/>
        <v>2.2341108156085653E-2</v>
      </c>
      <c r="E30" s="13">
        <f t="shared" si="3"/>
        <v>1.5555497910407822E-2</v>
      </c>
      <c r="F30" s="13">
        <f t="shared" si="3"/>
        <v>1.0734804092880379E-2</v>
      </c>
      <c r="G30" s="13">
        <f t="shared" si="3"/>
        <v>7.3502948305095208E-3</v>
      </c>
      <c r="H30" s="13">
        <f t="shared" si="3"/>
        <v>4.9980970655105258E-3</v>
      </c>
      <c r="I30" s="13">
        <f t="shared" si="3"/>
        <v>3.3776888236824918E-3</v>
      </c>
      <c r="J30" s="13">
        <f t="shared" si="3"/>
        <v>2.2699964881242444E-3</v>
      </c>
      <c r="K30" s="13">
        <f t="shared" si="3"/>
        <v>1.0104528978098631E-3</v>
      </c>
      <c r="L30" s="13">
        <f t="shared" si="3"/>
        <v>4.423832894396313E-4</v>
      </c>
      <c r="M30" s="13">
        <f t="shared" si="3"/>
        <v>1.9099783488989915E-4</v>
      </c>
      <c r="N30" s="13">
        <f t="shared" si="3"/>
        <v>8.1489814472149736E-5</v>
      </c>
      <c r="O30" s="13" t="str">
        <f t="shared" si="3"/>
        <v>--</v>
      </c>
      <c r="P30" s="13" t="str">
        <f t="shared" si="3"/>
        <v>--</v>
      </c>
      <c r="Q30" s="13" t="str">
        <f t="shared" si="3"/>
        <v>--</v>
      </c>
    </row>
    <row r="31" spans="2:17" x14ac:dyDescent="0.2">
      <c r="B31" s="12">
        <v>3</v>
      </c>
      <c r="C31" s="13">
        <f t="shared" si="4"/>
        <v>6.8813664728577625E-2</v>
      </c>
      <c r="D31" s="13">
        <f t="shared" si="3"/>
        <v>5.2129252364199866E-2</v>
      </c>
      <c r="E31" s="13">
        <f t="shared" si="3"/>
        <v>3.8888744776019543E-2</v>
      </c>
      <c r="F31" s="13">
        <f t="shared" si="3"/>
        <v>2.8626144247681014E-2</v>
      </c>
      <c r="G31" s="13">
        <f t="shared" si="3"/>
        <v>2.0825835353110313E-2</v>
      </c>
      <c r="H31" s="13">
        <f t="shared" si="3"/>
        <v>1.4994291196531569E-2</v>
      </c>
      <c r="I31" s="13">
        <f t="shared" si="3"/>
        <v>1.0696014608327885E-2</v>
      </c>
      <c r="J31" s="13">
        <f t="shared" si="3"/>
        <v>7.5666549604141483E-3</v>
      </c>
      <c r="K31" s="13">
        <f t="shared" si="3"/>
        <v>3.7049939586361628E-3</v>
      </c>
      <c r="L31" s="13">
        <f t="shared" si="3"/>
        <v>1.7695331577585235E-3</v>
      </c>
      <c r="M31" s="13">
        <f t="shared" si="3"/>
        <v>8.2765728452289546E-4</v>
      </c>
      <c r="N31" s="13">
        <f t="shared" si="3"/>
        <v>3.8028580087003192E-4</v>
      </c>
      <c r="O31" s="13">
        <f t="shared" si="3"/>
        <v>7.6824012608347548E-5</v>
      </c>
      <c r="P31" s="13" t="str">
        <f t="shared" si="3"/>
        <v>--</v>
      </c>
      <c r="Q31" s="13" t="str">
        <f t="shared" si="3"/>
        <v>--</v>
      </c>
    </row>
    <row r="32" spans="2:17" x14ac:dyDescent="0.2">
      <c r="B32" s="12">
        <v>4</v>
      </c>
      <c r="C32" s="13">
        <f t="shared" si="4"/>
        <v>0.11182220518393866</v>
      </c>
      <c r="D32" s="13">
        <f t="shared" si="3"/>
        <v>9.1226191637349782E-2</v>
      </c>
      <c r="E32" s="13">
        <f t="shared" si="3"/>
        <v>7.2916396455036697E-2</v>
      </c>
      <c r="F32" s="13">
        <f t="shared" si="3"/>
        <v>5.7252288495362028E-2</v>
      </c>
      <c r="G32" s="13">
        <f t="shared" si="3"/>
        <v>4.4254900125359424E-2</v>
      </c>
      <c r="H32" s="13">
        <f t="shared" si="3"/>
        <v>3.3737155192196028E-2</v>
      </c>
      <c r="I32" s="13">
        <f t="shared" si="3"/>
        <v>2.5403034694778739E-2</v>
      </c>
      <c r="J32" s="13">
        <f t="shared" si="3"/>
        <v>1.8916637401035354E-2</v>
      </c>
      <c r="K32" s="13">
        <f t="shared" si="3"/>
        <v>1.0188733386249446E-2</v>
      </c>
      <c r="L32" s="13">
        <f t="shared" si="3"/>
        <v>5.3085994732755765E-3</v>
      </c>
      <c r="M32" s="13">
        <f t="shared" si="3"/>
        <v>2.6898861746994123E-3</v>
      </c>
      <c r="N32" s="13">
        <f t="shared" si="3"/>
        <v>1.3310003030451111E-3</v>
      </c>
      <c r="O32" s="13">
        <f t="shared" si="3"/>
        <v>3.0729605043339014E-4</v>
      </c>
      <c r="P32" s="13">
        <f t="shared" si="3"/>
        <v>6.6615931403373114E-5</v>
      </c>
      <c r="Q32" s="13" t="str">
        <f t="shared" si="3"/>
        <v>--</v>
      </c>
    </row>
    <row r="33" spans="2:17" x14ac:dyDescent="0.2">
      <c r="B33" s="12">
        <v>5</v>
      </c>
      <c r="C33" s="13">
        <f t="shared" si="4"/>
        <v>0.14536886673912028</v>
      </c>
      <c r="D33" s="13">
        <f t="shared" si="3"/>
        <v>0.12771666829228964</v>
      </c>
      <c r="E33" s="13">
        <f t="shared" si="3"/>
        <v>0.10937459468255502</v>
      </c>
      <c r="F33" s="13">
        <f t="shared" si="3"/>
        <v>9.1603661592579252E-2</v>
      </c>
      <c r="G33" s="13">
        <f t="shared" si="3"/>
        <v>7.5233330213110974E-2</v>
      </c>
      <c r="H33" s="13">
        <f t="shared" si="3"/>
        <v>6.0726879345952833E-2</v>
      </c>
      <c r="I33" s="13">
        <f t="shared" si="3"/>
        <v>4.8265765920079577E-2</v>
      </c>
      <c r="J33" s="13">
        <f t="shared" si="3"/>
        <v>3.7833274802070715E-2</v>
      </c>
      <c r="K33" s="13">
        <f t="shared" si="3"/>
        <v>2.241521344974878E-2</v>
      </c>
      <c r="L33" s="13">
        <f t="shared" si="3"/>
        <v>1.2740638735861376E-2</v>
      </c>
      <c r="M33" s="13">
        <f t="shared" si="3"/>
        <v>6.993704054218469E-3</v>
      </c>
      <c r="N33" s="13">
        <f t="shared" si="3"/>
        <v>3.7268008485263093E-3</v>
      </c>
      <c r="O33" s="13">
        <f t="shared" si="3"/>
        <v>9.8334736138684892E-4</v>
      </c>
      <c r="P33" s="13">
        <f t="shared" si="3"/>
        <v>2.3981735305214275E-4</v>
      </c>
      <c r="Q33" s="13">
        <f t="shared" si="3"/>
        <v>5.4964096598361591E-5</v>
      </c>
    </row>
    <row r="34" spans="2:17" x14ac:dyDescent="0.2">
      <c r="B34" s="12">
        <v>6</v>
      </c>
      <c r="C34" s="13">
        <f t="shared" si="4"/>
        <v>0.1574829389673803</v>
      </c>
      <c r="D34" s="13">
        <f t="shared" si="3"/>
        <v>0.14900277967433789</v>
      </c>
      <c r="E34" s="13">
        <f t="shared" si="3"/>
        <v>0.13671824335319374</v>
      </c>
      <c r="F34" s="13">
        <f t="shared" si="3"/>
        <v>0.12213821545677231</v>
      </c>
      <c r="G34" s="13">
        <f t="shared" si="3"/>
        <v>0.10658055113524058</v>
      </c>
      <c r="H34" s="13">
        <f t="shared" si="3"/>
        <v>9.1090319018929236E-2</v>
      </c>
      <c r="I34" s="13">
        <f t="shared" si="3"/>
        <v>7.6420796040126027E-2</v>
      </c>
      <c r="J34" s="13">
        <f t="shared" si="3"/>
        <v>6.3055458003451192E-2</v>
      </c>
      <c r="K34" s="13">
        <f t="shared" si="3"/>
        <v>4.1094557991206107E-2</v>
      </c>
      <c r="L34" s="13">
        <f t="shared" si="3"/>
        <v>2.5481277471722744E-2</v>
      </c>
      <c r="M34" s="13">
        <f t="shared" si="3"/>
        <v>1.5153025450806682E-2</v>
      </c>
      <c r="N34" s="13">
        <f t="shared" si="3"/>
        <v>8.6958686465614006E-3</v>
      </c>
      <c r="O34" s="13">
        <f t="shared" si="3"/>
        <v>2.6222596303649283E-3</v>
      </c>
      <c r="P34" s="13">
        <f t="shared" si="3"/>
        <v>7.1945205915642854E-4</v>
      </c>
      <c r="Q34" s="13">
        <f t="shared" si="3"/>
        <v>1.8321365532787196E-4</v>
      </c>
    </row>
    <row r="35" spans="2:17" x14ac:dyDescent="0.2">
      <c r="B35" s="12">
        <v>7</v>
      </c>
      <c r="C35" s="13">
        <f t="shared" si="4"/>
        <v>0.14623415761256742</v>
      </c>
      <c r="D35" s="13">
        <f t="shared" si="3"/>
        <v>0.14900277967433789</v>
      </c>
      <c r="E35" s="13">
        <f t="shared" si="3"/>
        <v>0.14648383216413616</v>
      </c>
      <c r="F35" s="13">
        <f t="shared" si="3"/>
        <v>0.13958653195059695</v>
      </c>
      <c r="G35" s="13">
        <f t="shared" si="3"/>
        <v>0.1294192406642207</v>
      </c>
      <c r="H35" s="13">
        <f t="shared" si="3"/>
        <v>0.11711612445290902</v>
      </c>
      <c r="I35" s="13">
        <f t="shared" si="3"/>
        <v>0.10371393748302815</v>
      </c>
      <c r="J35" s="13">
        <f t="shared" si="3"/>
        <v>9.0079225719215977E-2</v>
      </c>
      <c r="K35" s="13">
        <f t="shared" si="3"/>
        <v>6.4577162557609605E-2</v>
      </c>
      <c r="L35" s="13">
        <f t="shared" si="3"/>
        <v>4.3682189951524682E-2</v>
      </c>
      <c r="M35" s="13">
        <f t="shared" si="3"/>
        <v>2.8141332980069572E-2</v>
      </c>
      <c r="N35" s="13">
        <f t="shared" si="3"/>
        <v>1.7391737293122784E-2</v>
      </c>
      <c r="O35" s="13">
        <f t="shared" si="3"/>
        <v>5.993736297976982E-3</v>
      </c>
      <c r="P35" s="13">
        <f t="shared" si="3"/>
        <v>1.8500195806879611E-3</v>
      </c>
      <c r="Q35" s="13">
        <f t="shared" si="3"/>
        <v>5.2346758665106302E-4</v>
      </c>
    </row>
    <row r="36" spans="2:17" x14ac:dyDescent="0.2">
      <c r="B36" s="12">
        <v>8</v>
      </c>
      <c r="C36" s="13">
        <f t="shared" si="4"/>
        <v>0.11881525306021104</v>
      </c>
      <c r="D36" s="13">
        <f t="shared" si="3"/>
        <v>0.13037743221504566</v>
      </c>
      <c r="E36" s="13">
        <f t="shared" si="3"/>
        <v>0.13732859265387765</v>
      </c>
      <c r="F36" s="13">
        <f t="shared" si="3"/>
        <v>0.13958653195059695</v>
      </c>
      <c r="G36" s="13">
        <f t="shared" si="3"/>
        <v>0.13750794320573451</v>
      </c>
      <c r="H36" s="13">
        <f t="shared" si="3"/>
        <v>0.1317556400095227</v>
      </c>
      <c r="I36" s="13">
        <f t="shared" si="3"/>
        <v>0.12316030076109591</v>
      </c>
      <c r="J36" s="13">
        <f t="shared" si="3"/>
        <v>0.11259903214901996</v>
      </c>
      <c r="K36" s="13">
        <f t="shared" si="3"/>
        <v>8.8793598516713187E-2</v>
      </c>
      <c r="L36" s="13">
        <f t="shared" si="3"/>
        <v>6.5523284927287068E-2</v>
      </c>
      <c r="M36" s="13">
        <f t="shared" si="3"/>
        <v>4.5729666092613031E-2</v>
      </c>
      <c r="N36" s="13">
        <f t="shared" si="3"/>
        <v>3.0435540262964893E-2</v>
      </c>
      <c r="O36" s="13">
        <f t="shared" si="3"/>
        <v>1.1987472595953967E-2</v>
      </c>
      <c r="P36" s="13">
        <f t="shared" si="3"/>
        <v>4.1625440565479111E-3</v>
      </c>
      <c r="Q36" s="13">
        <f t="shared" si="3"/>
        <v>1.3086689666276553E-3</v>
      </c>
    </row>
    <row r="37" spans="2:17" x14ac:dyDescent="0.2">
      <c r="B37" s="12">
        <v>9</v>
      </c>
      <c r="C37" s="13">
        <f t="shared" si="4"/>
        <v>8.5811016099041335E-2</v>
      </c>
      <c r="D37" s="13">
        <f t="shared" si="3"/>
        <v>0.10140466950059109</v>
      </c>
      <c r="E37" s="13">
        <f t="shared" si="3"/>
        <v>0.11444049387823138</v>
      </c>
      <c r="F37" s="13">
        <f t="shared" si="3"/>
        <v>0.12407691728941951</v>
      </c>
      <c r="G37" s="13">
        <f t="shared" si="3"/>
        <v>0.12986861302763811</v>
      </c>
      <c r="H37" s="13">
        <f t="shared" si="3"/>
        <v>0.1317556400095227</v>
      </c>
      <c r="I37" s="13">
        <f t="shared" si="3"/>
        <v>0.13000253969226788</v>
      </c>
      <c r="J37" s="13">
        <f t="shared" si="3"/>
        <v>0.1251100357211333</v>
      </c>
      <c r="K37" s="13">
        <f t="shared" si="3"/>
        <v>0.10852550929820498</v>
      </c>
      <c r="L37" s="13">
        <f t="shared" si="3"/>
        <v>8.7364379903049433E-2</v>
      </c>
      <c r="M37" s="13">
        <f t="shared" si="3"/>
        <v>6.605396213377436E-2</v>
      </c>
      <c r="N37" s="13">
        <f t="shared" si="3"/>
        <v>4.7344173742389778E-2</v>
      </c>
      <c r="O37" s="13">
        <f t="shared" si="3"/>
        <v>2.1311062392807036E-2</v>
      </c>
      <c r="P37" s="13">
        <f t="shared" si="3"/>
        <v>8.3250881130958205E-3</v>
      </c>
      <c r="Q37" s="13">
        <f t="shared" si="3"/>
        <v>2.9081532591725681E-3</v>
      </c>
    </row>
    <row r="38" spans="2:17" x14ac:dyDescent="0.2">
      <c r="B38" s="12">
        <v>10</v>
      </c>
      <c r="C38" s="13">
        <f t="shared" si="4"/>
        <v>5.5777160464376821E-2</v>
      </c>
      <c r="D38" s="13">
        <f t="shared" si="3"/>
        <v>7.0983268650413753E-2</v>
      </c>
      <c r="E38" s="13">
        <f t="shared" si="3"/>
        <v>8.5830370408673529E-2</v>
      </c>
      <c r="F38" s="13">
        <f t="shared" si="3"/>
        <v>9.9261533831535603E-2</v>
      </c>
      <c r="G38" s="13">
        <f t="shared" si="3"/>
        <v>0.11038832107349242</v>
      </c>
      <c r="H38" s="13">
        <f t="shared" si="3"/>
        <v>0.11858007600857041</v>
      </c>
      <c r="I38" s="13">
        <f t="shared" si="3"/>
        <v>0.1235024127076545</v>
      </c>
      <c r="J38" s="13">
        <f t="shared" si="3"/>
        <v>0.1251100357211333</v>
      </c>
      <c r="K38" s="13">
        <f t="shared" si="3"/>
        <v>0.1193780602280255</v>
      </c>
      <c r="L38" s="13">
        <f t="shared" si="3"/>
        <v>0.10483725588365932</v>
      </c>
      <c r="M38" s="13">
        <f t="shared" si="3"/>
        <v>8.5870150773906709E-2</v>
      </c>
      <c r="N38" s="13">
        <f t="shared" si="3"/>
        <v>6.6281843239345731E-2</v>
      </c>
      <c r="O38" s="13">
        <f t="shared" si="3"/>
        <v>3.4097699828491299E-2</v>
      </c>
      <c r="P38" s="13">
        <f t="shared" si="3"/>
        <v>1.4985158603572466E-2</v>
      </c>
      <c r="Q38" s="13">
        <f t="shared" si="3"/>
        <v>5.8163065183451353E-3</v>
      </c>
    </row>
    <row r="39" spans="2:17" x14ac:dyDescent="0.2">
      <c r="B39" s="12">
        <v>11</v>
      </c>
      <c r="C39" s="13">
        <f t="shared" si="4"/>
        <v>3.2959231183495405E-2</v>
      </c>
      <c r="D39" s="13">
        <f t="shared" si="3"/>
        <v>4.5171170959354211E-2</v>
      </c>
      <c r="E39" s="13">
        <f t="shared" si="3"/>
        <v>5.8520707096822847E-2</v>
      </c>
      <c r="F39" s="13">
        <f t="shared" si="3"/>
        <v>7.2190206422934985E-2</v>
      </c>
      <c r="G39" s="13">
        <f t="shared" si="3"/>
        <v>8.5300066284062337E-2</v>
      </c>
      <c r="H39" s="13">
        <f t="shared" si="3"/>
        <v>9.7020062188830358E-2</v>
      </c>
      <c r="I39" s="13">
        <f t="shared" si="3"/>
        <v>0.10666117461115616</v>
      </c>
      <c r="J39" s="13">
        <f t="shared" si="3"/>
        <v>0.11373639611012118</v>
      </c>
      <c r="K39" s="13">
        <f t="shared" si="3"/>
        <v>0.1193780602280255</v>
      </c>
      <c r="L39" s="13">
        <f t="shared" si="3"/>
        <v>0.11436791550944653</v>
      </c>
      <c r="M39" s="13">
        <f t="shared" si="3"/>
        <v>0.10148290546007158</v>
      </c>
      <c r="N39" s="13">
        <f t="shared" si="3"/>
        <v>8.4358709577349117E-2</v>
      </c>
      <c r="O39" s="13">
        <f t="shared" si="3"/>
        <v>4.9596654295987343E-2</v>
      </c>
      <c r="P39" s="13">
        <f t="shared" si="3"/>
        <v>2.4521168624027669E-2</v>
      </c>
      <c r="Q39" s="13">
        <f t="shared" si="3"/>
        <v>1.0575102760627515E-2</v>
      </c>
    </row>
    <row r="40" spans="2:17" x14ac:dyDescent="0.2">
      <c r="B40" s="12">
        <v>12</v>
      </c>
      <c r="C40" s="13">
        <f t="shared" si="4"/>
        <v>1.7852916891060017E-2</v>
      </c>
      <c r="D40" s="13">
        <f t="shared" si="3"/>
        <v>2.6349849726289985E-2</v>
      </c>
      <c r="E40" s="13">
        <f t="shared" si="3"/>
        <v>3.6575441935514257E-2</v>
      </c>
      <c r="F40" s="13">
        <f t="shared" si="3"/>
        <v>4.8126804281956682E-2</v>
      </c>
      <c r="G40" s="13">
        <f t="shared" si="3"/>
        <v>6.04208802845441E-2</v>
      </c>
      <c r="H40" s="13">
        <f t="shared" si="3"/>
        <v>7.2765046641622769E-2</v>
      </c>
      <c r="I40" s="13">
        <f t="shared" si="3"/>
        <v>8.4440096567165307E-2</v>
      </c>
      <c r="J40" s="13">
        <f t="shared" si="3"/>
        <v>9.4780330091767673E-2</v>
      </c>
      <c r="K40" s="13">
        <f t="shared" si="3"/>
        <v>0.10942988854235672</v>
      </c>
      <c r="L40" s="13">
        <f t="shared" si="3"/>
        <v>0.11436791550944654</v>
      </c>
      <c r="M40" s="13">
        <f t="shared" si="3"/>
        <v>0.10993981424841087</v>
      </c>
      <c r="N40" s="13">
        <f t="shared" si="3"/>
        <v>9.8418494506907289E-2</v>
      </c>
      <c r="O40" s="13">
        <f t="shared" si="3"/>
        <v>6.6128872394649749E-2</v>
      </c>
      <c r="P40" s="13">
        <f t="shared" si="3"/>
        <v>3.6781752936041495E-2</v>
      </c>
      <c r="Q40" s="13">
        <f t="shared" si="3"/>
        <v>1.7625171267712545E-2</v>
      </c>
    </row>
    <row r="41" spans="2:17" x14ac:dyDescent="0.2">
      <c r="B41" s="12">
        <v>13</v>
      </c>
      <c r="C41" s="13">
        <f t="shared" si="4"/>
        <v>8.9264584455300104E-3</v>
      </c>
      <c r="D41" s="13">
        <f t="shared" si="3"/>
        <v>1.4188380621848417E-2</v>
      </c>
      <c r="E41" s="13">
        <f t="shared" si="3"/>
        <v>2.1101216501258253E-2</v>
      </c>
      <c r="F41" s="13">
        <f t="shared" si="3"/>
        <v>2.961649494274254E-2</v>
      </c>
      <c r="G41" s="13">
        <f t="shared" si="3"/>
        <v>3.9505960186048107E-2</v>
      </c>
      <c r="H41" s="13">
        <f t="shared" si="3"/>
        <v>5.0375801521123482E-2</v>
      </c>
      <c r="I41" s="13">
        <f t="shared" si="3"/>
        <v>6.1706224414466944E-2</v>
      </c>
      <c r="J41" s="13">
        <f t="shared" si="3"/>
        <v>7.2907946224436637E-2</v>
      </c>
      <c r="K41" s="13">
        <f t="shared" si="3"/>
        <v>9.2594521074301842E-2</v>
      </c>
      <c r="L41" s="13">
        <f t="shared" si="3"/>
        <v>0.10557038354718144</v>
      </c>
      <c r="M41" s="13">
        <f t="shared" si="3"/>
        <v>0.10993981424841087</v>
      </c>
      <c r="N41" s="13">
        <f t="shared" si="3"/>
        <v>0.10598914793051555</v>
      </c>
      <c r="O41" s="13">
        <f t="shared" si="3"/>
        <v>8.1389381408799671E-2</v>
      </c>
      <c r="P41" s="13">
        <f t="shared" si="3"/>
        <v>5.0928580988365203E-2</v>
      </c>
      <c r="Q41" s="13">
        <f t="shared" si="3"/>
        <v>2.7115648104173135E-2</v>
      </c>
    </row>
    <row r="42" spans="2:17" x14ac:dyDescent="0.2">
      <c r="B42" s="12">
        <v>14</v>
      </c>
      <c r="C42" s="13">
        <f t="shared" si="4"/>
        <v>4.1444271354246455E-3</v>
      </c>
      <c r="D42" s="13">
        <f t="shared" si="3"/>
        <v>7.0941903109242224E-3</v>
      </c>
      <c r="E42" s="13">
        <f t="shared" si="3"/>
        <v>1.1304223125674058E-2</v>
      </c>
      <c r="F42" s="13">
        <f t="shared" si="3"/>
        <v>1.6923711395852893E-2</v>
      </c>
      <c r="G42" s="13">
        <f t="shared" si="3"/>
        <v>2.3985761541529201E-2</v>
      </c>
      <c r="H42" s="13">
        <f t="shared" si="3"/>
        <v>3.238444383500793E-2</v>
      </c>
      <c r="I42" s="13">
        <f t="shared" si="3"/>
        <v>4.1872080852674E-2</v>
      </c>
      <c r="J42" s="13">
        <f t="shared" si="3"/>
        <v>5.2077104446026187E-2</v>
      </c>
      <c r="K42" s="13">
        <f t="shared" si="3"/>
        <v>7.2752837986951438E-2</v>
      </c>
      <c r="L42" s="13">
        <f t="shared" si="3"/>
        <v>9.0488900183298387E-2</v>
      </c>
      <c r="M42" s="13">
        <f t="shared" si="3"/>
        <v>0.10208697037352438</v>
      </c>
      <c r="N42" s="13">
        <f t="shared" si="3"/>
        <v>0.10598914793051553</v>
      </c>
      <c r="O42" s="13">
        <f t="shared" si="3"/>
        <v>9.3016435895771091E-2</v>
      </c>
      <c r="P42" s="13">
        <f t="shared" si="3"/>
        <v>6.5479604127898078E-2</v>
      </c>
      <c r="Q42" s="13">
        <f t="shared" si="3"/>
        <v>3.8736640148818745E-2</v>
      </c>
    </row>
    <row r="43" spans="2:17" x14ac:dyDescent="0.2">
      <c r="B43" s="12">
        <v>15</v>
      </c>
      <c r="C43" s="13">
        <f t="shared" si="4"/>
        <v>1.7959184253506814E-3</v>
      </c>
      <c r="D43" s="13">
        <f t="shared" si="3"/>
        <v>3.3106221450979714E-3</v>
      </c>
      <c r="E43" s="13">
        <f t="shared" si="3"/>
        <v>5.6521115628370318E-3</v>
      </c>
      <c r="F43" s="13">
        <f t="shared" si="3"/>
        <v>9.0259794111215482E-3</v>
      </c>
      <c r="G43" s="13">
        <f t="shared" si="3"/>
        <v>1.3591931540199876E-2</v>
      </c>
      <c r="H43" s="13">
        <f t="shared" si="3"/>
        <v>1.9430666301004745E-2</v>
      </c>
      <c r="I43" s="13">
        <f t="shared" si="3"/>
        <v>2.6518984540026862E-2</v>
      </c>
      <c r="J43" s="13">
        <f t="shared" si="3"/>
        <v>3.4718069630684127E-2</v>
      </c>
      <c r="K43" s="13">
        <f t="shared" si="3"/>
        <v>5.3352081190431062E-2</v>
      </c>
      <c r="L43" s="13">
        <f t="shared" si="3"/>
        <v>7.2391120146638691E-2</v>
      </c>
      <c r="M43" s="13">
        <f t="shared" si="3"/>
        <v>8.8475374323721143E-2</v>
      </c>
      <c r="N43" s="13">
        <f t="shared" si="3"/>
        <v>9.8923204735147846E-2</v>
      </c>
      <c r="O43" s="13">
        <f t="shared" si="3"/>
        <v>9.9217531622155811E-2</v>
      </c>
      <c r="P43" s="13">
        <f t="shared" si="3"/>
        <v>7.8575524953477721E-2</v>
      </c>
      <c r="Q43" s="13">
        <f t="shared" si="3"/>
        <v>5.1648853531758354E-2</v>
      </c>
    </row>
    <row r="44" spans="2:17" x14ac:dyDescent="0.2">
      <c r="B44" s="12">
        <v>16</v>
      </c>
      <c r="C44" s="13">
        <f t="shared" si="4"/>
        <v>7.295918602987124E-4</v>
      </c>
      <c r="D44" s="13">
        <f t="shared" ref="D44:Q44" si="5">IF(POISSON($B44,D$27,0)&lt;0.00005,"--",POISSON($B44,D$27,0))</f>
        <v>1.4483971884803614E-3</v>
      </c>
      <c r="E44" s="13">
        <f t="shared" si="5"/>
        <v>2.6494272950798575E-3</v>
      </c>
      <c r="F44" s="13">
        <f t="shared" si="5"/>
        <v>4.5129897055607724E-3</v>
      </c>
      <c r="G44" s="13">
        <f t="shared" si="5"/>
        <v>7.2207136307311827E-3</v>
      </c>
      <c r="H44" s="13">
        <f t="shared" si="5"/>
        <v>1.0929749794315186E-2</v>
      </c>
      <c r="I44" s="13">
        <f t="shared" si="5"/>
        <v>1.574564707064096E-2</v>
      </c>
      <c r="J44" s="13">
        <f t="shared" si="5"/>
        <v>2.1698793519177549E-2</v>
      </c>
      <c r="K44" s="13">
        <f t="shared" si="5"/>
        <v>3.6679555818421333E-2</v>
      </c>
      <c r="L44" s="13">
        <f t="shared" si="5"/>
        <v>5.4293340109979028E-2</v>
      </c>
      <c r="M44" s="13">
        <f t="shared" si="5"/>
        <v>7.1886241638023429E-2</v>
      </c>
      <c r="N44" s="13">
        <f t="shared" si="5"/>
        <v>8.6557804143254355E-2</v>
      </c>
      <c r="O44" s="13">
        <f t="shared" si="5"/>
        <v>9.9217531622155838E-2</v>
      </c>
      <c r="P44" s="13">
        <f t="shared" si="5"/>
        <v>8.8397465572662454E-2</v>
      </c>
      <c r="Q44" s="13">
        <f t="shared" si="5"/>
        <v>6.4561066914697929E-2</v>
      </c>
    </row>
    <row r="45" spans="2:17" x14ac:dyDescent="0.2">
      <c r="B45" s="12">
        <v>17</v>
      </c>
      <c r="C45" s="13">
        <f t="shared" si="4"/>
        <v>2.7896159364362573E-4</v>
      </c>
      <c r="D45" s="13">
        <f t="shared" ref="D45:Q46" si="6">IF(POISSON($B45,D$27,0)&lt;0.00005,"--",POISSON($B45,D$27,0))</f>
        <v>5.9639884231544313E-4</v>
      </c>
      <c r="E45" s="13">
        <f t="shared" si="6"/>
        <v>1.1688649831234671E-3</v>
      </c>
      <c r="F45" s="13">
        <f t="shared" si="6"/>
        <v>2.1237598614403594E-3</v>
      </c>
      <c r="G45" s="13">
        <f t="shared" si="6"/>
        <v>3.6103568153655939E-3</v>
      </c>
      <c r="H45" s="13">
        <f t="shared" si="6"/>
        <v>5.7863381264021485E-3</v>
      </c>
      <c r="I45" s="13">
        <f t="shared" si="6"/>
        <v>8.7990380688875904E-3</v>
      </c>
      <c r="J45" s="13">
        <f t="shared" si="6"/>
        <v>1.2763996187751522E-2</v>
      </c>
      <c r="K45" s="13">
        <f t="shared" si="6"/>
        <v>2.3733830235449123E-2</v>
      </c>
      <c r="L45" s="13">
        <f t="shared" si="6"/>
        <v>3.8324710665867553E-2</v>
      </c>
      <c r="M45" s="13">
        <f t="shared" si="6"/>
        <v>5.4971831840841479E-2</v>
      </c>
      <c r="N45" s="13">
        <f t="shared" si="6"/>
        <v>7.1282897529738889E-2</v>
      </c>
      <c r="O45" s="13">
        <f t="shared" si="6"/>
        <v>9.3381206232617239E-2</v>
      </c>
      <c r="P45" s="13">
        <f t="shared" si="6"/>
        <v>9.3597316488701413E-2</v>
      </c>
      <c r="Q45" s="13">
        <f t="shared" si="6"/>
        <v>7.595419637023286E-2</v>
      </c>
    </row>
    <row r="46" spans="2:17" x14ac:dyDescent="0.2">
      <c r="B46" s="12">
        <v>18</v>
      </c>
      <c r="C46" s="13">
        <f t="shared" si="4"/>
        <v>1.0073613103797627E-4</v>
      </c>
      <c r="D46" s="13">
        <f t="shared" si="6"/>
        <v>2.3193288312267158E-4</v>
      </c>
      <c r="E46" s="13">
        <f t="shared" si="6"/>
        <v>4.8702707630144483E-4</v>
      </c>
      <c r="F46" s="13">
        <f t="shared" si="6"/>
        <v>9.4389327175127167E-4</v>
      </c>
      <c r="G46" s="13">
        <f t="shared" si="6"/>
        <v>1.7048907183670854E-3</v>
      </c>
      <c r="H46" s="13">
        <f t="shared" si="6"/>
        <v>2.893169063201076E-3</v>
      </c>
      <c r="I46" s="13">
        <f t="shared" si="6"/>
        <v>4.6439367585795598E-3</v>
      </c>
      <c r="J46" s="13">
        <f t="shared" si="6"/>
        <v>7.0911089931952852E-3</v>
      </c>
      <c r="K46" s="13">
        <f t="shared" si="6"/>
        <v>1.4504007366107765E-2</v>
      </c>
      <c r="L46" s="13">
        <f t="shared" si="6"/>
        <v>2.5549807110578349E-2</v>
      </c>
      <c r="M46" s="13">
        <f t="shared" si="6"/>
        <v>3.970187855171884E-2</v>
      </c>
      <c r="N46" s="13">
        <f t="shared" si="6"/>
        <v>5.5442253634241365E-2</v>
      </c>
      <c r="O46" s="13">
        <f t="shared" si="6"/>
        <v>8.3005516651215333E-2</v>
      </c>
      <c r="P46" s="13">
        <f t="shared" si="6"/>
        <v>9.3597316488701413E-2</v>
      </c>
      <c r="Q46" s="13">
        <f t="shared" si="6"/>
        <v>8.4393551522480972E-2</v>
      </c>
    </row>
    <row r="47" spans="2:17" x14ac:dyDescent="0.2">
      <c r="B47" s="12">
        <v>19</v>
      </c>
      <c r="C47" s="13" t="str">
        <f t="shared" ref="C47:Q67" si="7">IF(POISSON($B47,C$27,0)&lt;0.00005,"--",POISSON($B47,C$27,0))</f>
        <v>--</v>
      </c>
      <c r="D47" s="13">
        <f t="shared" si="7"/>
        <v>8.5448956939931849E-5</v>
      </c>
      <c r="E47" s="13">
        <f t="shared" si="7"/>
        <v>1.9224753011899123E-4</v>
      </c>
      <c r="F47" s="13">
        <f t="shared" si="7"/>
        <v>3.9742874600053648E-4</v>
      </c>
      <c r="G47" s="13">
        <f t="shared" si="7"/>
        <v>7.6271426874316959E-4</v>
      </c>
      <c r="H47" s="13">
        <f t="shared" si="7"/>
        <v>1.3704485036215598E-3</v>
      </c>
      <c r="I47" s="13">
        <f t="shared" si="7"/>
        <v>2.3219683792897808E-3</v>
      </c>
      <c r="J47" s="13">
        <f t="shared" si="7"/>
        <v>3.7321626279975249E-3</v>
      </c>
      <c r="K47" s="13">
        <f t="shared" si="7"/>
        <v>8.3970568961676574E-3</v>
      </c>
      <c r="L47" s="13">
        <f t="shared" si="7"/>
        <v>1.6136720280365273E-2</v>
      </c>
      <c r="M47" s="13">
        <f t="shared" si="7"/>
        <v>2.7164443219597077E-2</v>
      </c>
      <c r="N47" s="13">
        <f t="shared" si="7"/>
        <v>4.0852186888388348E-2</v>
      </c>
      <c r="O47" s="13">
        <f t="shared" si="7"/>
        <v>6.9899382443128683E-2</v>
      </c>
      <c r="P47" s="13">
        <f t="shared" si="7"/>
        <v>8.8671141936664505E-2</v>
      </c>
      <c r="Q47" s="13">
        <f t="shared" si="7"/>
        <v>8.8835317392085208E-2</v>
      </c>
    </row>
    <row r="48" spans="2:17" x14ac:dyDescent="0.2">
      <c r="B48" s="12">
        <v>20</v>
      </c>
      <c r="C48" s="13" t="str">
        <f t="shared" si="7"/>
        <v>--</v>
      </c>
      <c r="D48" s="13" t="str">
        <f t="shared" si="7"/>
        <v>--</v>
      </c>
      <c r="E48" s="13">
        <f t="shared" si="7"/>
        <v>7.2092823794621752E-5</v>
      </c>
      <c r="F48" s="13">
        <f t="shared" si="7"/>
        <v>1.589714984002141E-4</v>
      </c>
      <c r="G48" s="13">
        <f t="shared" si="7"/>
        <v>3.2415356421584628E-4</v>
      </c>
      <c r="H48" s="13">
        <f t="shared" si="7"/>
        <v>6.167018266297025E-4</v>
      </c>
      <c r="I48" s="13">
        <f t="shared" si="7"/>
        <v>1.1029349801626484E-3</v>
      </c>
      <c r="J48" s="13">
        <f t="shared" si="7"/>
        <v>1.8660813139987594E-3</v>
      </c>
      <c r="K48" s="13">
        <f t="shared" si="7"/>
        <v>4.6183812928922161E-3</v>
      </c>
      <c r="L48" s="13">
        <f t="shared" si="7"/>
        <v>9.6820321682191679E-3</v>
      </c>
      <c r="M48" s="13">
        <f t="shared" si="7"/>
        <v>1.7656888092738087E-2</v>
      </c>
      <c r="N48" s="13">
        <f t="shared" si="7"/>
        <v>2.8596530821871857E-2</v>
      </c>
      <c r="O48" s="13">
        <f t="shared" si="7"/>
        <v>5.5919505954502964E-2</v>
      </c>
      <c r="P48" s="13">
        <f t="shared" si="7"/>
        <v>7.9804027742998052E-2</v>
      </c>
      <c r="Q48" s="13">
        <f t="shared" si="7"/>
        <v>8.8835317392085222E-2</v>
      </c>
    </row>
    <row r="49" spans="2:17" x14ac:dyDescent="0.2">
      <c r="B49" s="5">
        <v>21</v>
      </c>
      <c r="C49" s="13" t="str">
        <f t="shared" si="7"/>
        <v>--</v>
      </c>
      <c r="D49" s="13" t="str">
        <f t="shared" si="7"/>
        <v>--</v>
      </c>
      <c r="E49" s="13" t="str">
        <f t="shared" si="7"/>
        <v>--</v>
      </c>
      <c r="F49" s="13">
        <f t="shared" si="7"/>
        <v>6.056057081912934E-5</v>
      </c>
      <c r="G49" s="13">
        <f t="shared" si="7"/>
        <v>1.3120501408736654E-4</v>
      </c>
      <c r="H49" s="13">
        <f t="shared" si="7"/>
        <v>2.6430078284130093E-4</v>
      </c>
      <c r="I49" s="13">
        <f t="shared" si="7"/>
        <v>4.9894677674024396E-4</v>
      </c>
      <c r="J49" s="13">
        <f t="shared" si="7"/>
        <v>8.8861014952321864E-4</v>
      </c>
      <c r="K49" s="13">
        <f t="shared" si="7"/>
        <v>2.4191521058006828E-3</v>
      </c>
      <c r="L49" s="13">
        <f t="shared" si="7"/>
        <v>5.5325898104109563E-3</v>
      </c>
      <c r="M49" s="13">
        <f t="shared" si="7"/>
        <v>1.0930454533599776E-2</v>
      </c>
      <c r="N49" s="13">
        <f t="shared" si="7"/>
        <v>1.90643538812479E-2</v>
      </c>
      <c r="O49" s="13">
        <f t="shared" si="7"/>
        <v>4.2605337870097536E-2</v>
      </c>
      <c r="P49" s="13">
        <f t="shared" si="7"/>
        <v>6.8403452351141175E-2</v>
      </c>
      <c r="Q49" s="13">
        <f t="shared" si="7"/>
        <v>8.4605064182938283E-2</v>
      </c>
    </row>
    <row r="50" spans="2:17" x14ac:dyDescent="0.2">
      <c r="B50" s="5">
        <v>22</v>
      </c>
      <c r="C50" s="13" t="str">
        <f t="shared" si="7"/>
        <v>--</v>
      </c>
      <c r="D50" s="13" t="str">
        <f t="shared" si="7"/>
        <v>--</v>
      </c>
      <c r="E50" s="13" t="str">
        <f t="shared" si="7"/>
        <v>--</v>
      </c>
      <c r="F50" s="13" t="str">
        <f t="shared" si="7"/>
        <v>--</v>
      </c>
      <c r="G50" s="13">
        <f t="shared" si="7"/>
        <v>5.0692846351936988E-5</v>
      </c>
      <c r="H50" s="13">
        <f t="shared" si="7"/>
        <v>1.0812304752598672E-4</v>
      </c>
      <c r="I50" s="13">
        <f t="shared" si="7"/>
        <v>2.1545428995601464E-4</v>
      </c>
      <c r="J50" s="13">
        <f t="shared" si="7"/>
        <v>4.0391370432873514E-4</v>
      </c>
      <c r="K50" s="13">
        <f t="shared" si="7"/>
        <v>1.2095760529003425E-3</v>
      </c>
      <c r="L50" s="13">
        <f t="shared" si="7"/>
        <v>3.0177762602241584E-3</v>
      </c>
      <c r="M50" s="13">
        <f t="shared" si="7"/>
        <v>6.4589049516725955E-3</v>
      </c>
      <c r="N50" s="13">
        <f t="shared" si="7"/>
        <v>1.2131861560794127E-2</v>
      </c>
      <c r="O50" s="13">
        <f t="shared" si="7"/>
        <v>3.0985700269161812E-2</v>
      </c>
      <c r="P50" s="13">
        <f t="shared" si="7"/>
        <v>5.5966461014570104E-2</v>
      </c>
      <c r="Q50" s="13">
        <f t="shared" si="7"/>
        <v>7.6913694711762098E-2</v>
      </c>
    </row>
    <row r="51" spans="2:17" x14ac:dyDescent="0.2">
      <c r="B51" s="5">
        <v>23</v>
      </c>
      <c r="C51" s="13" t="str">
        <f t="shared" si="7"/>
        <v>--</v>
      </c>
      <c r="D51" s="13" t="str">
        <f t="shared" si="7"/>
        <v>--</v>
      </c>
      <c r="E51" s="13" t="str">
        <f t="shared" si="7"/>
        <v>--</v>
      </c>
      <c r="F51" s="13" t="str">
        <f t="shared" si="7"/>
        <v>--</v>
      </c>
      <c r="G51" s="13" t="str">
        <f t="shared" si="7"/>
        <v>--</v>
      </c>
      <c r="H51" s="13" t="str">
        <f t="shared" si="7"/>
        <v>--</v>
      </c>
      <c r="I51" s="13">
        <f t="shared" si="7"/>
        <v>8.8991989329658333E-5</v>
      </c>
      <c r="J51" s="13">
        <f t="shared" si="7"/>
        <v>1.7561465405597289E-4</v>
      </c>
      <c r="K51" s="13">
        <f t="shared" si="7"/>
        <v>5.784928948653821E-4</v>
      </c>
      <c r="L51" s="13">
        <f t="shared" si="7"/>
        <v>1.5744919618560791E-3</v>
      </c>
      <c r="M51" s="13">
        <f t="shared" si="7"/>
        <v>3.6506854074671237E-3</v>
      </c>
      <c r="N51" s="13">
        <f t="shared" si="7"/>
        <v>7.3846113848312087E-3</v>
      </c>
      <c r="O51" s="13">
        <f t="shared" si="7"/>
        <v>2.1555269752460401E-2</v>
      </c>
      <c r="P51" s="13">
        <f t="shared" si="7"/>
        <v>4.3799839054880892E-2</v>
      </c>
      <c r="Q51" s="13">
        <f t="shared" si="7"/>
        <v>6.6881473662401839E-2</v>
      </c>
    </row>
    <row r="52" spans="2:17" x14ac:dyDescent="0.2">
      <c r="B52" s="5">
        <v>24</v>
      </c>
      <c r="C52" s="13" t="str">
        <f t="shared" si="7"/>
        <v>--</v>
      </c>
      <c r="D52" s="13" t="str">
        <f t="shared" si="7"/>
        <v>--</v>
      </c>
      <c r="E52" s="13" t="str">
        <f t="shared" si="7"/>
        <v>--</v>
      </c>
      <c r="F52" s="13" t="str">
        <f t="shared" si="7"/>
        <v>--</v>
      </c>
      <c r="G52" s="13" t="str">
        <f t="shared" si="7"/>
        <v>--</v>
      </c>
      <c r="H52" s="13" t="str">
        <f t="shared" si="7"/>
        <v>--</v>
      </c>
      <c r="I52" s="13" t="str">
        <f t="shared" si="7"/>
        <v>--</v>
      </c>
      <c r="J52" s="13">
        <f t="shared" si="7"/>
        <v>7.317277252332188E-5</v>
      </c>
      <c r="K52" s="13">
        <f t="shared" si="7"/>
        <v>2.6514257681330069E-4</v>
      </c>
      <c r="L52" s="13">
        <f t="shared" si="7"/>
        <v>7.8724598092804214E-4</v>
      </c>
      <c r="M52" s="13">
        <f t="shared" si="7"/>
        <v>1.977454595711357E-3</v>
      </c>
      <c r="N52" s="13">
        <f t="shared" si="7"/>
        <v>4.307689974484879E-3</v>
      </c>
      <c r="O52" s="13">
        <f t="shared" si="7"/>
        <v>1.4370179834973611E-2</v>
      </c>
      <c r="P52" s="13">
        <f t="shared" si="7"/>
        <v>3.2849879291160698E-2</v>
      </c>
      <c r="Q52" s="13">
        <f t="shared" si="7"/>
        <v>5.5734561385334863E-2</v>
      </c>
    </row>
    <row r="53" spans="2:17" x14ac:dyDescent="0.2">
      <c r="B53" s="5">
        <v>25</v>
      </c>
      <c r="C53" s="13" t="str">
        <f t="shared" si="7"/>
        <v>--</v>
      </c>
      <c r="D53" s="13" t="str">
        <f t="shared" si="7"/>
        <v>--</v>
      </c>
      <c r="E53" s="13" t="str">
        <f t="shared" si="7"/>
        <v>--</v>
      </c>
      <c r="F53" s="13" t="str">
        <f t="shared" si="7"/>
        <v>--</v>
      </c>
      <c r="G53" s="13" t="str">
        <f t="shared" si="7"/>
        <v>--</v>
      </c>
      <c r="H53" s="13" t="str">
        <f t="shared" si="7"/>
        <v>--</v>
      </c>
      <c r="I53" s="13" t="str">
        <f t="shared" si="7"/>
        <v>--</v>
      </c>
      <c r="J53" s="13" t="str">
        <f t="shared" si="7"/>
        <v>--</v>
      </c>
      <c r="K53" s="13">
        <f t="shared" si="7"/>
        <v>1.1666273379785149E-4</v>
      </c>
      <c r="L53" s="13">
        <f t="shared" si="7"/>
        <v>3.7787807084545873E-4</v>
      </c>
      <c r="M53" s="13">
        <f t="shared" si="7"/>
        <v>1.0282763897699039E-3</v>
      </c>
      <c r="N53" s="13">
        <f t="shared" si="7"/>
        <v>2.4123063857115256E-3</v>
      </c>
      <c r="O53" s="13">
        <f t="shared" si="7"/>
        <v>9.1969150943830898E-3</v>
      </c>
      <c r="P53" s="13">
        <f t="shared" si="7"/>
        <v>2.3651913089635671E-2</v>
      </c>
      <c r="Q53" s="13">
        <f t="shared" si="7"/>
        <v>4.4587649108267881E-2</v>
      </c>
    </row>
    <row r="54" spans="2:17" x14ac:dyDescent="0.2">
      <c r="B54" s="5">
        <v>26</v>
      </c>
      <c r="C54" s="13" t="str">
        <f t="shared" si="7"/>
        <v>--</v>
      </c>
      <c r="D54" s="13" t="str">
        <f t="shared" si="7"/>
        <v>--</v>
      </c>
      <c r="E54" s="13" t="str">
        <f t="shared" si="7"/>
        <v>--</v>
      </c>
      <c r="F54" s="13" t="str">
        <f t="shared" si="7"/>
        <v>--</v>
      </c>
      <c r="G54" s="13" t="str">
        <f t="shared" si="7"/>
        <v>--</v>
      </c>
      <c r="H54" s="13" t="str">
        <f t="shared" si="7"/>
        <v>--</v>
      </c>
      <c r="I54" s="13" t="str">
        <f t="shared" si="7"/>
        <v>--</v>
      </c>
      <c r="J54" s="13" t="str">
        <f t="shared" si="7"/>
        <v>--</v>
      </c>
      <c r="K54" s="13" t="str">
        <f t="shared" si="7"/>
        <v>--</v>
      </c>
      <c r="L54" s="13">
        <f t="shared" si="7"/>
        <v>1.7440526346713551E-4</v>
      </c>
      <c r="M54" s="13">
        <f t="shared" si="7"/>
        <v>5.1413819488495315E-4</v>
      </c>
      <c r="N54" s="13">
        <f t="shared" si="7"/>
        <v>1.2989342076908182E-3</v>
      </c>
      <c r="O54" s="13">
        <f t="shared" si="7"/>
        <v>5.6596400580819009E-3</v>
      </c>
      <c r="P54" s="13">
        <f t="shared" si="7"/>
        <v>1.6374401369747812E-2</v>
      </c>
      <c r="Q54" s="13">
        <f t="shared" si="7"/>
        <v>3.4298191621744509E-2</v>
      </c>
    </row>
    <row r="55" spans="2:17" x14ac:dyDescent="0.2">
      <c r="B55" s="5">
        <v>27</v>
      </c>
      <c r="C55" s="13" t="str">
        <f t="shared" si="7"/>
        <v>--</v>
      </c>
      <c r="D55" s="13" t="str">
        <f t="shared" si="7"/>
        <v>--</v>
      </c>
      <c r="E55" s="13" t="str">
        <f t="shared" si="7"/>
        <v>--</v>
      </c>
      <c r="F55" s="13" t="str">
        <f t="shared" si="7"/>
        <v>--</v>
      </c>
      <c r="G55" s="13" t="str">
        <f t="shared" si="7"/>
        <v>--</v>
      </c>
      <c r="H55" s="13" t="str">
        <f t="shared" si="7"/>
        <v>--</v>
      </c>
      <c r="I55" s="13" t="str">
        <f t="shared" si="7"/>
        <v>--</v>
      </c>
      <c r="J55" s="13" t="str">
        <f t="shared" si="7"/>
        <v>--</v>
      </c>
      <c r="K55" s="13" t="str">
        <f t="shared" si="7"/>
        <v>--</v>
      </c>
      <c r="L55" s="13">
        <f t="shared" si="7"/>
        <v>7.7513450429837866E-5</v>
      </c>
      <c r="M55" s="13">
        <f t="shared" si="7"/>
        <v>2.4754801975942098E-4</v>
      </c>
      <c r="N55" s="13">
        <f t="shared" si="7"/>
        <v>6.7352144102486914E-4</v>
      </c>
      <c r="O55" s="13">
        <f t="shared" si="7"/>
        <v>3.3538607751596467E-3</v>
      </c>
      <c r="P55" s="13">
        <f t="shared" si="7"/>
        <v>1.0916267579831869E-2</v>
      </c>
      <c r="Q55" s="13">
        <f t="shared" si="7"/>
        <v>2.5406067867958917E-2</v>
      </c>
    </row>
    <row r="56" spans="2:17" x14ac:dyDescent="0.2">
      <c r="B56" s="5">
        <v>28</v>
      </c>
      <c r="C56" s="13" t="str">
        <f t="shared" si="7"/>
        <v>--</v>
      </c>
      <c r="D56" s="13" t="str">
        <f t="shared" si="7"/>
        <v>--</v>
      </c>
      <c r="E56" s="13" t="str">
        <f t="shared" si="7"/>
        <v>--</v>
      </c>
      <c r="F56" s="13" t="str">
        <f t="shared" si="7"/>
        <v>--</v>
      </c>
      <c r="G56" s="13" t="str">
        <f t="shared" si="7"/>
        <v>--</v>
      </c>
      <c r="H56" s="13" t="str">
        <f t="shared" si="7"/>
        <v>--</v>
      </c>
      <c r="I56" s="13" t="str">
        <f t="shared" si="7"/>
        <v>--</v>
      </c>
      <c r="J56" s="13" t="str">
        <f t="shared" si="7"/>
        <v>--</v>
      </c>
      <c r="K56" s="13" t="str">
        <f t="shared" si="7"/>
        <v>--</v>
      </c>
      <c r="L56" s="13" t="str">
        <f t="shared" si="7"/>
        <v>--</v>
      </c>
      <c r="M56" s="13">
        <f t="shared" si="7"/>
        <v>1.1493300917401721E-4</v>
      </c>
      <c r="N56" s="13">
        <f t="shared" si="7"/>
        <v>3.3676072051243576E-4</v>
      </c>
      <c r="O56" s="13">
        <f t="shared" si="7"/>
        <v>1.916491871519801E-3</v>
      </c>
      <c r="P56" s="13">
        <f t="shared" si="7"/>
        <v>7.0176005870347686E-3</v>
      </c>
      <c r="Q56" s="13">
        <f t="shared" si="7"/>
        <v>1.8147191334256366E-2</v>
      </c>
    </row>
    <row r="57" spans="2:17" x14ac:dyDescent="0.2">
      <c r="B57" s="5">
        <v>29</v>
      </c>
      <c r="C57" s="13" t="str">
        <f t="shared" si="7"/>
        <v>--</v>
      </c>
      <c r="D57" s="13" t="str">
        <f t="shared" si="7"/>
        <v>--</v>
      </c>
      <c r="E57" s="13" t="str">
        <f t="shared" si="7"/>
        <v>--</v>
      </c>
      <c r="F57" s="13" t="str">
        <f t="shared" si="7"/>
        <v>--</v>
      </c>
      <c r="G57" s="13" t="str">
        <f t="shared" si="7"/>
        <v>--</v>
      </c>
      <c r="H57" s="13" t="str">
        <f t="shared" si="7"/>
        <v>--</v>
      </c>
      <c r="I57" s="13" t="str">
        <f t="shared" si="7"/>
        <v>--</v>
      </c>
      <c r="J57" s="13" t="str">
        <f t="shared" si="7"/>
        <v>--</v>
      </c>
      <c r="K57" s="13" t="str">
        <f t="shared" si="7"/>
        <v>--</v>
      </c>
      <c r="L57" s="13" t="str">
        <f t="shared" si="7"/>
        <v>--</v>
      </c>
      <c r="M57" s="13">
        <f t="shared" si="7"/>
        <v>5.1521693767662835E-5</v>
      </c>
      <c r="N57" s="13">
        <f t="shared" si="7"/>
        <v>1.6257414093703731E-4</v>
      </c>
      <c r="O57" s="13">
        <f t="shared" si="7"/>
        <v>1.0573748256660969E-3</v>
      </c>
      <c r="P57" s="13">
        <f t="shared" si="7"/>
        <v>4.3557520885043341E-3</v>
      </c>
      <c r="Q57" s="13">
        <f t="shared" si="7"/>
        <v>1.2515304368452655E-2</v>
      </c>
    </row>
    <row r="58" spans="2:17" x14ac:dyDescent="0.2">
      <c r="B58" s="5">
        <v>30</v>
      </c>
      <c r="C58" s="13" t="str">
        <f t="shared" si="7"/>
        <v>--</v>
      </c>
      <c r="D58" s="13" t="str">
        <f t="shared" si="7"/>
        <v>--</v>
      </c>
      <c r="E58" s="13" t="str">
        <f t="shared" si="7"/>
        <v>--</v>
      </c>
      <c r="F58" s="13" t="str">
        <f t="shared" si="7"/>
        <v>--</v>
      </c>
      <c r="G58" s="13" t="str">
        <f t="shared" si="7"/>
        <v>--</v>
      </c>
      <c r="H58" s="13" t="str">
        <f t="shared" si="7"/>
        <v>--</v>
      </c>
      <c r="I58" s="13" t="str">
        <f t="shared" si="7"/>
        <v>--</v>
      </c>
      <c r="J58" s="13" t="str">
        <f t="shared" si="7"/>
        <v>--</v>
      </c>
      <c r="K58" s="13" t="str">
        <f t="shared" si="7"/>
        <v>--</v>
      </c>
      <c r="L58" s="13" t="str">
        <f t="shared" si="7"/>
        <v>--</v>
      </c>
      <c r="M58" s="13" t="str">
        <f t="shared" si="7"/>
        <v>--</v>
      </c>
      <c r="N58" s="13">
        <f t="shared" si="7"/>
        <v>7.5867932437284405E-5</v>
      </c>
      <c r="O58" s="13">
        <f t="shared" si="7"/>
        <v>5.6393324035525216E-4</v>
      </c>
      <c r="P58" s="13">
        <f t="shared" si="7"/>
        <v>2.6134512531025989E-3</v>
      </c>
      <c r="Q58" s="13">
        <f t="shared" si="7"/>
        <v>8.3435362456351133E-3</v>
      </c>
    </row>
    <row r="59" spans="2:17" x14ac:dyDescent="0.2">
      <c r="B59" s="5">
        <v>31</v>
      </c>
      <c r="C59" s="13" t="str">
        <f t="shared" si="7"/>
        <v>--</v>
      </c>
      <c r="D59" s="13" t="str">
        <f t="shared" si="7"/>
        <v>--</v>
      </c>
      <c r="E59" s="13" t="str">
        <f t="shared" si="7"/>
        <v>--</v>
      </c>
      <c r="F59" s="13" t="str">
        <f t="shared" si="7"/>
        <v>--</v>
      </c>
      <c r="G59" s="13" t="str">
        <f t="shared" si="7"/>
        <v>--</v>
      </c>
      <c r="H59" s="13" t="str">
        <f t="shared" si="7"/>
        <v>--</v>
      </c>
      <c r="I59" s="13" t="str">
        <f t="shared" si="7"/>
        <v>--</v>
      </c>
      <c r="J59" s="13" t="str">
        <f t="shared" si="7"/>
        <v>--</v>
      </c>
      <c r="K59" s="13" t="str">
        <f t="shared" si="7"/>
        <v>--</v>
      </c>
      <c r="L59" s="13" t="str">
        <f t="shared" si="7"/>
        <v>--</v>
      </c>
      <c r="M59" s="13" t="str">
        <f t="shared" si="7"/>
        <v>--</v>
      </c>
      <c r="N59" s="13" t="str">
        <f t="shared" si="7"/>
        <v>--</v>
      </c>
      <c r="O59" s="13">
        <f t="shared" si="7"/>
        <v>2.9106231760270989E-4</v>
      </c>
      <c r="P59" s="13">
        <f t="shared" si="7"/>
        <v>1.5174878243821494E-3</v>
      </c>
      <c r="Q59" s="13">
        <f t="shared" si="7"/>
        <v>5.3829266100871558E-3</v>
      </c>
    </row>
    <row r="60" spans="2:17" x14ac:dyDescent="0.2">
      <c r="B60" s="5">
        <v>32</v>
      </c>
      <c r="C60" s="13" t="str">
        <f t="shared" si="7"/>
        <v>--</v>
      </c>
      <c r="D60" s="13" t="str">
        <f t="shared" si="7"/>
        <v>--</v>
      </c>
      <c r="E60" s="13" t="str">
        <f t="shared" si="7"/>
        <v>--</v>
      </c>
      <c r="F60" s="13" t="str">
        <f t="shared" si="7"/>
        <v>--</v>
      </c>
      <c r="G60" s="13" t="str">
        <f t="shared" si="7"/>
        <v>--</v>
      </c>
      <c r="H60" s="13" t="str">
        <f t="shared" si="7"/>
        <v>--</v>
      </c>
      <c r="I60" s="13" t="str">
        <f t="shared" si="7"/>
        <v>--</v>
      </c>
      <c r="J60" s="13" t="str">
        <f t="shared" si="7"/>
        <v>--</v>
      </c>
      <c r="K60" s="13" t="str">
        <f t="shared" si="7"/>
        <v>--</v>
      </c>
      <c r="L60" s="13" t="str">
        <f t="shared" si="7"/>
        <v>--</v>
      </c>
      <c r="M60" s="13" t="str">
        <f t="shared" si="7"/>
        <v>--</v>
      </c>
      <c r="N60" s="13" t="str">
        <f t="shared" si="7"/>
        <v>--</v>
      </c>
      <c r="O60" s="13">
        <f t="shared" si="7"/>
        <v>1.455311588013553E-4</v>
      </c>
      <c r="P60" s="13">
        <f t="shared" si="7"/>
        <v>8.5358690121496435E-4</v>
      </c>
      <c r="Q60" s="13">
        <f t="shared" si="7"/>
        <v>3.3643291313044709E-3</v>
      </c>
    </row>
    <row r="61" spans="2:17" x14ac:dyDescent="0.2">
      <c r="B61" s="5">
        <v>33</v>
      </c>
      <c r="C61" s="13" t="str">
        <f t="shared" si="7"/>
        <v>--</v>
      </c>
      <c r="D61" s="13" t="str">
        <f t="shared" si="7"/>
        <v>--</v>
      </c>
      <c r="E61" s="13" t="str">
        <f t="shared" si="7"/>
        <v>--</v>
      </c>
      <c r="F61" s="13" t="str">
        <f t="shared" si="7"/>
        <v>--</v>
      </c>
      <c r="G61" s="13" t="str">
        <f t="shared" si="7"/>
        <v>--</v>
      </c>
      <c r="H61" s="13" t="str">
        <f t="shared" si="7"/>
        <v>--</v>
      </c>
      <c r="I61" s="13" t="str">
        <f t="shared" si="7"/>
        <v>--</v>
      </c>
      <c r="J61" s="13" t="str">
        <f t="shared" si="7"/>
        <v>--</v>
      </c>
      <c r="K61" s="13" t="str">
        <f t="shared" si="7"/>
        <v>--</v>
      </c>
      <c r="L61" s="13" t="str">
        <f t="shared" si="7"/>
        <v>--</v>
      </c>
      <c r="M61" s="13" t="str">
        <f t="shared" si="7"/>
        <v>--</v>
      </c>
      <c r="N61" s="13" t="str">
        <f t="shared" si="7"/>
        <v>--</v>
      </c>
      <c r="O61" s="13">
        <f t="shared" si="7"/>
        <v>7.0560561843081433E-5</v>
      </c>
      <c r="P61" s="13">
        <f t="shared" si="7"/>
        <v>4.655928552081631E-4</v>
      </c>
      <c r="Q61" s="13">
        <f t="shared" si="7"/>
        <v>2.0389873523057505E-3</v>
      </c>
    </row>
    <row r="62" spans="2:17" x14ac:dyDescent="0.2">
      <c r="B62" s="5">
        <v>34</v>
      </c>
      <c r="C62" s="13" t="str">
        <f t="shared" si="7"/>
        <v>--</v>
      </c>
      <c r="D62" s="13" t="str">
        <f t="shared" si="7"/>
        <v>--</v>
      </c>
      <c r="E62" s="13" t="str">
        <f t="shared" si="7"/>
        <v>--</v>
      </c>
      <c r="F62" s="13" t="str">
        <f t="shared" si="7"/>
        <v>--</v>
      </c>
      <c r="G62" s="13" t="str">
        <f t="shared" si="7"/>
        <v>--</v>
      </c>
      <c r="H62" s="13" t="str">
        <f t="shared" si="7"/>
        <v>--</v>
      </c>
      <c r="I62" s="13" t="str">
        <f t="shared" si="7"/>
        <v>--</v>
      </c>
      <c r="J62" s="13" t="str">
        <f t="shared" si="7"/>
        <v>--</v>
      </c>
      <c r="K62" s="13" t="str">
        <f t="shared" si="7"/>
        <v>--</v>
      </c>
      <c r="L62" s="13" t="str">
        <f t="shared" si="7"/>
        <v>--</v>
      </c>
      <c r="M62" s="13" t="str">
        <f t="shared" si="7"/>
        <v>--</v>
      </c>
      <c r="N62" s="13" t="str">
        <f t="shared" si="7"/>
        <v>--</v>
      </c>
      <c r="O62" s="13" t="str">
        <f t="shared" si="7"/>
        <v>--</v>
      </c>
      <c r="P62" s="13">
        <f t="shared" si="7"/>
        <v>2.4649033511020297E-4</v>
      </c>
      <c r="Q62" s="13">
        <f t="shared" si="7"/>
        <v>1.199404324885734E-3</v>
      </c>
    </row>
    <row r="63" spans="2:17" x14ac:dyDescent="0.2">
      <c r="B63" s="5">
        <v>35</v>
      </c>
      <c r="C63" s="13" t="str">
        <f t="shared" si="7"/>
        <v>--</v>
      </c>
      <c r="D63" s="13" t="str">
        <f t="shared" si="7"/>
        <v>--</v>
      </c>
      <c r="E63" s="13" t="str">
        <f t="shared" si="7"/>
        <v>--</v>
      </c>
      <c r="F63" s="13" t="str">
        <f t="shared" si="7"/>
        <v>--</v>
      </c>
      <c r="G63" s="13" t="str">
        <f t="shared" si="7"/>
        <v>--</v>
      </c>
      <c r="H63" s="13" t="str">
        <f t="shared" si="7"/>
        <v>--</v>
      </c>
      <c r="I63" s="13" t="str">
        <f t="shared" si="7"/>
        <v>--</v>
      </c>
      <c r="J63" s="13" t="str">
        <f t="shared" si="7"/>
        <v>--</v>
      </c>
      <c r="K63" s="13" t="str">
        <f t="shared" si="7"/>
        <v>--</v>
      </c>
      <c r="L63" s="13" t="str">
        <f t="shared" si="7"/>
        <v>--</v>
      </c>
      <c r="M63" s="13" t="str">
        <f t="shared" si="7"/>
        <v>--</v>
      </c>
      <c r="N63" s="13" t="str">
        <f t="shared" ref="D63:Q67" si="8">IF(POISSON($B63,N$27,0)&lt;0.00005,"--",POISSON($B63,N$27,0))</f>
        <v>--</v>
      </c>
      <c r="O63" s="13" t="str">
        <f t="shared" si="8"/>
        <v>--</v>
      </c>
      <c r="P63" s="13">
        <f t="shared" si="8"/>
        <v>1.2676645805667565E-4</v>
      </c>
      <c r="Q63" s="13">
        <f t="shared" si="8"/>
        <v>6.8537389993470344E-4</v>
      </c>
    </row>
    <row r="64" spans="2:17" x14ac:dyDescent="0.2">
      <c r="B64" s="5">
        <v>36</v>
      </c>
      <c r="C64" s="13" t="str">
        <f t="shared" si="7"/>
        <v>--</v>
      </c>
      <c r="D64" s="13" t="str">
        <f t="shared" si="8"/>
        <v>--</v>
      </c>
      <c r="E64" s="13" t="str">
        <f t="shared" si="8"/>
        <v>--</v>
      </c>
      <c r="F64" s="13" t="str">
        <f t="shared" si="8"/>
        <v>--</v>
      </c>
      <c r="G64" s="13" t="str">
        <f t="shared" si="8"/>
        <v>--</v>
      </c>
      <c r="H64" s="13" t="str">
        <f t="shared" si="8"/>
        <v>--</v>
      </c>
      <c r="I64" s="13" t="str">
        <f t="shared" si="8"/>
        <v>--</v>
      </c>
      <c r="J64" s="13" t="str">
        <f t="shared" si="8"/>
        <v>--</v>
      </c>
      <c r="K64" s="13" t="str">
        <f t="shared" si="8"/>
        <v>--</v>
      </c>
      <c r="L64" s="13" t="str">
        <f t="shared" si="8"/>
        <v>--</v>
      </c>
      <c r="M64" s="13" t="str">
        <f t="shared" si="8"/>
        <v>--</v>
      </c>
      <c r="N64" s="13" t="str">
        <f t="shared" si="8"/>
        <v>--</v>
      </c>
      <c r="O64" s="13" t="str">
        <f t="shared" si="8"/>
        <v>--</v>
      </c>
      <c r="P64" s="13">
        <f t="shared" si="8"/>
        <v>6.3383229028337988E-5</v>
      </c>
      <c r="Q64" s="13">
        <f t="shared" si="8"/>
        <v>3.8076327774150232E-4</v>
      </c>
    </row>
    <row r="65" spans="2:17" x14ac:dyDescent="0.2">
      <c r="B65" s="5">
        <v>37</v>
      </c>
      <c r="C65" s="13" t="str">
        <f t="shared" si="7"/>
        <v>--</v>
      </c>
      <c r="D65" s="13" t="str">
        <f t="shared" si="8"/>
        <v>--</v>
      </c>
      <c r="E65" s="13" t="str">
        <f t="shared" si="8"/>
        <v>--</v>
      </c>
      <c r="F65" s="13" t="str">
        <f t="shared" si="8"/>
        <v>--</v>
      </c>
      <c r="G65" s="13" t="str">
        <f t="shared" si="8"/>
        <v>--</v>
      </c>
      <c r="H65" s="13" t="str">
        <f t="shared" si="8"/>
        <v>--</v>
      </c>
      <c r="I65" s="13" t="str">
        <f t="shared" si="8"/>
        <v>--</v>
      </c>
      <c r="J65" s="13" t="str">
        <f t="shared" si="8"/>
        <v>--</v>
      </c>
      <c r="K65" s="13" t="str">
        <f t="shared" si="8"/>
        <v>--</v>
      </c>
      <c r="L65" s="13" t="str">
        <f t="shared" si="8"/>
        <v>--</v>
      </c>
      <c r="M65" s="13" t="str">
        <f t="shared" si="8"/>
        <v>--</v>
      </c>
      <c r="N65" s="13" t="str">
        <f t="shared" si="8"/>
        <v>--</v>
      </c>
      <c r="O65" s="13" t="str">
        <f t="shared" si="8"/>
        <v>--</v>
      </c>
      <c r="P65" s="13" t="str">
        <f t="shared" si="8"/>
        <v>--</v>
      </c>
      <c r="Q65" s="13">
        <f t="shared" si="8"/>
        <v>2.0581798796837891E-4</v>
      </c>
    </row>
    <row r="66" spans="2:17" x14ac:dyDescent="0.2">
      <c r="B66" s="5">
        <v>38</v>
      </c>
      <c r="C66" s="13" t="str">
        <f t="shared" si="7"/>
        <v>--</v>
      </c>
      <c r="D66" s="13" t="str">
        <f t="shared" si="8"/>
        <v>--</v>
      </c>
      <c r="E66" s="13" t="str">
        <f t="shared" si="8"/>
        <v>--</v>
      </c>
      <c r="F66" s="13" t="str">
        <f t="shared" si="8"/>
        <v>--</v>
      </c>
      <c r="G66" s="13" t="str">
        <f t="shared" si="8"/>
        <v>--</v>
      </c>
      <c r="H66" s="13" t="str">
        <f t="shared" si="8"/>
        <v>--</v>
      </c>
      <c r="I66" s="13" t="str">
        <f t="shared" si="8"/>
        <v>--</v>
      </c>
      <c r="J66" s="13" t="str">
        <f t="shared" si="8"/>
        <v>--</v>
      </c>
      <c r="K66" s="13" t="str">
        <f t="shared" si="8"/>
        <v>--</v>
      </c>
      <c r="L66" s="13" t="str">
        <f t="shared" si="8"/>
        <v>--</v>
      </c>
      <c r="M66" s="13" t="str">
        <f t="shared" si="8"/>
        <v>--</v>
      </c>
      <c r="N66" s="13" t="str">
        <f t="shared" si="8"/>
        <v>--</v>
      </c>
      <c r="O66" s="13" t="str">
        <f t="shared" si="8"/>
        <v>--</v>
      </c>
      <c r="P66" s="13" t="str">
        <f t="shared" si="8"/>
        <v>--</v>
      </c>
      <c r="Q66" s="13">
        <f t="shared" si="8"/>
        <v>1.0832525682546335E-4</v>
      </c>
    </row>
    <row r="67" spans="2:17" x14ac:dyDescent="0.2">
      <c r="B67" s="5">
        <v>39</v>
      </c>
      <c r="C67" s="13" t="str">
        <f t="shared" si="7"/>
        <v>--</v>
      </c>
      <c r="D67" s="13" t="str">
        <f t="shared" si="8"/>
        <v>--</v>
      </c>
      <c r="E67" s="13" t="str">
        <f t="shared" si="8"/>
        <v>--</v>
      </c>
      <c r="F67" s="13" t="str">
        <f t="shared" si="8"/>
        <v>--</v>
      </c>
      <c r="G67" s="13" t="str">
        <f t="shared" si="8"/>
        <v>--</v>
      </c>
      <c r="H67" s="13" t="str">
        <f t="shared" si="8"/>
        <v>--</v>
      </c>
      <c r="I67" s="13" t="str">
        <f t="shared" si="8"/>
        <v>--</v>
      </c>
      <c r="J67" s="13" t="str">
        <f t="shared" si="8"/>
        <v>--</v>
      </c>
      <c r="K67" s="13" t="str">
        <f t="shared" si="8"/>
        <v>--</v>
      </c>
      <c r="L67" s="13" t="str">
        <f t="shared" si="8"/>
        <v>--</v>
      </c>
      <c r="M67" s="13" t="str">
        <f t="shared" si="8"/>
        <v>--</v>
      </c>
      <c r="N67" s="13" t="str">
        <f t="shared" si="8"/>
        <v>--</v>
      </c>
      <c r="O67" s="13" t="str">
        <f t="shared" si="8"/>
        <v>--</v>
      </c>
      <c r="P67" s="13" t="str">
        <f t="shared" si="8"/>
        <v>--</v>
      </c>
      <c r="Q67" s="13">
        <f t="shared" si="8"/>
        <v>5.5551413756647715E-5</v>
      </c>
    </row>
    <row r="68" spans="2:17" x14ac:dyDescent="0.2"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2:17" x14ac:dyDescent="0.2">
      <c r="B69" s="5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2:17" x14ac:dyDescent="0.2">
      <c r="B70" s="5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2:17" x14ac:dyDescent="0.2">
      <c r="B71" s="5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2:17" x14ac:dyDescent="0.2">
      <c r="B72" s="5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2:17" x14ac:dyDescent="0.2">
      <c r="B73" s="5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2:17" x14ac:dyDescent="0.2">
      <c r="B74" s="5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2:17" x14ac:dyDescent="0.2">
      <c r="B75" s="5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2:17" x14ac:dyDescent="0.2">
      <c r="B76" s="5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2:17" x14ac:dyDescent="0.2">
      <c r="B77" s="5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2:17" x14ac:dyDescent="0.2">
      <c r="B78" s="5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2:17" x14ac:dyDescent="0.2">
      <c r="B79" s="5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2:17" x14ac:dyDescent="0.2">
      <c r="B80" s="5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2:17" x14ac:dyDescent="0.2">
      <c r="B81" s="5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2:17" x14ac:dyDescent="0.2">
      <c r="B82" s="5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2:17" x14ac:dyDescent="0.2">
      <c r="B83" s="5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2:17" x14ac:dyDescent="0.2">
      <c r="B84" s="5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2:17" x14ac:dyDescent="0.2">
      <c r="B85" s="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2:17" x14ac:dyDescent="0.2">
      <c r="B86" s="5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2:17" x14ac:dyDescent="0.2">
      <c r="B87" s="5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</sheetData>
  <sheetProtection sheet="1" formatCells="0" formatColumns="0" formatRows="0"/>
  <phoneticPr fontId="0" type="noConversion"/>
  <printOptions horizontalCentered="1" verticalCentered="1"/>
  <pageMargins left="0.75" right="0.75" top="0.5" bottom="0.5" header="0.5" footer="0.5"/>
  <pageSetup scale="8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51"/>
  <sheetViews>
    <sheetView showGridLines="0" workbookViewId="0"/>
  </sheetViews>
  <sheetFormatPr defaultRowHeight="12.75" x14ac:dyDescent="0.2"/>
  <cols>
    <col min="1" max="1" width="2.42578125" style="2" customWidth="1"/>
    <col min="2" max="17" width="7.42578125" style="2" customWidth="1"/>
    <col min="18" max="18" width="4.28515625" style="2" customWidth="1"/>
    <col min="19" max="16384" width="9.140625" style="2"/>
  </cols>
  <sheetData>
    <row r="1" spans="2:30" ht="15.75" x14ac:dyDescent="0.25">
      <c r="B1" s="16" t="s">
        <v>3</v>
      </c>
      <c r="C1" s="8"/>
      <c r="D1" s="8"/>
      <c r="E1" s="8"/>
      <c r="F1" s="8"/>
      <c r="G1" s="8"/>
      <c r="H1" s="8"/>
      <c r="I1" s="8"/>
      <c r="J1" s="8"/>
      <c r="K1" s="20" t="s">
        <v>9</v>
      </c>
      <c r="L1" s="8"/>
      <c r="M1" s="8"/>
      <c r="N1" s="8"/>
      <c r="O1" s="8"/>
      <c r="P1" s="8"/>
      <c r="Q1" s="8"/>
      <c r="R1" s="1"/>
    </row>
    <row r="2" spans="2:30" ht="15.75" customHeight="1" x14ac:dyDescent="0.25">
      <c r="B2" s="7"/>
      <c r="C2" s="8"/>
      <c r="D2" s="8"/>
      <c r="E2" s="8"/>
      <c r="F2" s="8"/>
      <c r="G2" s="8"/>
      <c r="H2" s="8"/>
      <c r="I2" s="8"/>
      <c r="J2" s="8"/>
      <c r="K2" s="18" t="s">
        <v>11</v>
      </c>
      <c r="L2" s="8"/>
      <c r="M2" s="8"/>
      <c r="N2" s="8"/>
      <c r="O2" s="8"/>
      <c r="P2" s="8"/>
      <c r="Q2" s="8"/>
      <c r="R2" s="1"/>
    </row>
    <row r="3" spans="2:30" x14ac:dyDescent="0.2">
      <c r="B3" s="9"/>
      <c r="C3" s="9"/>
      <c r="D3" s="9"/>
      <c r="E3" s="9"/>
      <c r="F3" s="9"/>
      <c r="G3" s="9"/>
      <c r="H3" s="9"/>
      <c r="I3" s="9"/>
      <c r="J3" s="22" t="s">
        <v>0</v>
      </c>
      <c r="K3" s="10"/>
      <c r="L3" s="9"/>
      <c r="M3" s="9"/>
      <c r="N3" s="9"/>
      <c r="O3" s="9"/>
      <c r="P3" s="9"/>
      <c r="Q3" s="9"/>
      <c r="R3" s="3"/>
    </row>
    <row r="4" spans="2:30" ht="6" customHeight="1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3"/>
    </row>
    <row r="5" spans="2:30" ht="13.5" thickBot="1" x14ac:dyDescent="0.25">
      <c r="B5" s="14" t="s">
        <v>4</v>
      </c>
      <c r="C5" s="11">
        <v>0.1</v>
      </c>
      <c r="D5" s="11">
        <v>0.2</v>
      </c>
      <c r="E5" s="11">
        <v>0.3</v>
      </c>
      <c r="F5" s="11">
        <v>0.4</v>
      </c>
      <c r="G5" s="11">
        <v>0.5</v>
      </c>
      <c r="H5" s="11">
        <v>0.6</v>
      </c>
      <c r="I5" s="11">
        <v>0.7</v>
      </c>
      <c r="J5" s="11">
        <v>0.8</v>
      </c>
      <c r="K5" s="11">
        <v>0.9</v>
      </c>
      <c r="L5" s="11">
        <v>1</v>
      </c>
      <c r="M5" s="11">
        <v>1.1000000000000001</v>
      </c>
      <c r="N5" s="11">
        <v>1.2</v>
      </c>
      <c r="O5" s="11">
        <v>1.3</v>
      </c>
      <c r="P5" s="11">
        <v>1.4</v>
      </c>
      <c r="Q5" s="11">
        <v>1.5</v>
      </c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2:30" ht="13.5" thickTop="1" x14ac:dyDescent="0.2">
      <c r="B6" s="12">
        <v>0</v>
      </c>
      <c r="C6" s="13">
        <f t="shared" ref="C6:Q14" si="0">IF(POISSON($B6,C$5,1)&lt;0.00005,"--",POISSON($B6,C$5,1))</f>
        <v>0.90483741803595952</v>
      </c>
      <c r="D6" s="13">
        <f t="shared" si="0"/>
        <v>0.81873075307798182</v>
      </c>
      <c r="E6" s="13">
        <f t="shared" si="0"/>
        <v>0.74081822068171788</v>
      </c>
      <c r="F6" s="13">
        <f t="shared" si="0"/>
        <v>0.67032004603563933</v>
      </c>
      <c r="G6" s="13">
        <f t="shared" si="0"/>
        <v>0.60653065971263342</v>
      </c>
      <c r="H6" s="13">
        <f t="shared" si="0"/>
        <v>0.54881163609402639</v>
      </c>
      <c r="I6" s="13">
        <f t="shared" si="0"/>
        <v>0.49658530379140953</v>
      </c>
      <c r="J6" s="13">
        <f t="shared" si="0"/>
        <v>0.44932896411722156</v>
      </c>
      <c r="K6" s="13">
        <f t="shared" si="0"/>
        <v>0.40656965974059911</v>
      </c>
      <c r="L6" s="13">
        <f t="shared" si="0"/>
        <v>0.36787944117144233</v>
      </c>
      <c r="M6" s="13">
        <f t="shared" si="0"/>
        <v>0.33287108369807955</v>
      </c>
      <c r="N6" s="13">
        <f t="shared" si="0"/>
        <v>0.30119421191220214</v>
      </c>
      <c r="O6" s="13">
        <f t="shared" si="0"/>
        <v>0.27253179303401259</v>
      </c>
      <c r="P6" s="13">
        <f t="shared" si="0"/>
        <v>0.24659696394160649</v>
      </c>
      <c r="Q6" s="13">
        <f t="shared" si="0"/>
        <v>0.22313016014842982</v>
      </c>
    </row>
    <row r="7" spans="2:30" x14ac:dyDescent="0.2">
      <c r="B7" s="12">
        <v>1</v>
      </c>
      <c r="C7" s="13">
        <f t="shared" si="0"/>
        <v>0.99532115983955549</v>
      </c>
      <c r="D7" s="13">
        <f t="shared" si="0"/>
        <v>0.98247690369357821</v>
      </c>
      <c r="E7" s="13">
        <f t="shared" si="0"/>
        <v>0.96306368688623323</v>
      </c>
      <c r="F7" s="13">
        <f t="shared" si="0"/>
        <v>0.93844806444989504</v>
      </c>
      <c r="G7" s="13">
        <f t="shared" si="0"/>
        <v>0.90979598956895014</v>
      </c>
      <c r="H7" s="13">
        <f t="shared" si="0"/>
        <v>0.8780986177504424</v>
      </c>
      <c r="I7" s="13">
        <f t="shared" si="0"/>
        <v>0.84419501644539618</v>
      </c>
      <c r="J7" s="13">
        <f t="shared" si="0"/>
        <v>0.80879213541099892</v>
      </c>
      <c r="K7" s="13">
        <f t="shared" si="0"/>
        <v>0.77248235350713834</v>
      </c>
      <c r="L7" s="13">
        <f t="shared" si="0"/>
        <v>0.73575888234288478</v>
      </c>
      <c r="M7" s="13">
        <f t="shared" si="0"/>
        <v>0.69902927576596707</v>
      </c>
      <c r="N7" s="13">
        <f t="shared" si="0"/>
        <v>0.66262726620684465</v>
      </c>
      <c r="O7" s="13">
        <f t="shared" si="0"/>
        <v>0.62682312397822892</v>
      </c>
      <c r="P7" s="13">
        <f t="shared" si="0"/>
        <v>0.59183271345985544</v>
      </c>
      <c r="Q7" s="13">
        <f t="shared" si="0"/>
        <v>0.55782540037107464</v>
      </c>
    </row>
    <row r="8" spans="2:30" x14ac:dyDescent="0.2">
      <c r="B8" s="12">
        <v>2</v>
      </c>
      <c r="C8" s="13">
        <f t="shared" si="0"/>
        <v>0.99984534692973526</v>
      </c>
      <c r="D8" s="13">
        <f t="shared" si="0"/>
        <v>0.99885151875513789</v>
      </c>
      <c r="E8" s="13">
        <f t="shared" si="0"/>
        <v>0.99640050681691061</v>
      </c>
      <c r="F8" s="13">
        <f t="shared" si="0"/>
        <v>0.99207366813274622</v>
      </c>
      <c r="G8" s="13">
        <f t="shared" si="0"/>
        <v>0.98561232203302929</v>
      </c>
      <c r="H8" s="13">
        <f t="shared" si="0"/>
        <v>0.97688471224736706</v>
      </c>
      <c r="I8" s="13">
        <f t="shared" si="0"/>
        <v>0.96585841587429155</v>
      </c>
      <c r="J8" s="13">
        <f t="shared" si="0"/>
        <v>0.95257740392850976</v>
      </c>
      <c r="K8" s="13">
        <f t="shared" si="0"/>
        <v>0.93714306570208095</v>
      </c>
      <c r="L8" s="13">
        <f t="shared" si="0"/>
        <v>0.91969860292860584</v>
      </c>
      <c r="M8" s="13">
        <f t="shared" si="0"/>
        <v>0.90041628140330521</v>
      </c>
      <c r="N8" s="13">
        <f t="shared" si="0"/>
        <v>0.87948709878363007</v>
      </c>
      <c r="O8" s="13">
        <f t="shared" si="0"/>
        <v>0.85711248909196958</v>
      </c>
      <c r="P8" s="13">
        <f t="shared" si="0"/>
        <v>0.83349773812262984</v>
      </c>
      <c r="Q8" s="13">
        <f t="shared" si="0"/>
        <v>0.80884683053805806</v>
      </c>
    </row>
    <row r="9" spans="2:30" x14ac:dyDescent="0.2">
      <c r="B9" s="12">
        <v>3</v>
      </c>
      <c r="C9" s="13">
        <f t="shared" si="0"/>
        <v>0.9999961531660746</v>
      </c>
      <c r="D9" s="13">
        <f t="shared" si="0"/>
        <v>0.99994315975924186</v>
      </c>
      <c r="E9" s="13">
        <f t="shared" si="0"/>
        <v>0.99973418880997822</v>
      </c>
      <c r="F9" s="13">
        <f t="shared" si="0"/>
        <v>0.99922374862379293</v>
      </c>
      <c r="G9" s="13">
        <f t="shared" si="0"/>
        <v>0.9982483774437092</v>
      </c>
      <c r="H9" s="13">
        <f t="shared" si="0"/>
        <v>0.99664193114675204</v>
      </c>
      <c r="I9" s="13">
        <f t="shared" si="0"/>
        <v>0.9942465424077005</v>
      </c>
      <c r="J9" s="13">
        <f t="shared" si="0"/>
        <v>0.99092014219984603</v>
      </c>
      <c r="K9" s="13">
        <f t="shared" si="0"/>
        <v>0.98654127936056368</v>
      </c>
      <c r="L9" s="13">
        <f t="shared" si="0"/>
        <v>0.98101184312384615</v>
      </c>
      <c r="M9" s="13">
        <f t="shared" si="0"/>
        <v>0.97425818347032922</v>
      </c>
      <c r="N9" s="13">
        <f t="shared" si="0"/>
        <v>0.96623103181434433</v>
      </c>
      <c r="O9" s="13">
        <f t="shared" si="0"/>
        <v>0.95690454730792385</v>
      </c>
      <c r="P9" s="13">
        <f t="shared" si="0"/>
        <v>0.94627474963192459</v>
      </c>
      <c r="Q9" s="13">
        <f t="shared" si="0"/>
        <v>0.93435754562154982</v>
      </c>
    </row>
    <row r="10" spans="2:30" x14ac:dyDescent="0.2">
      <c r="B10" s="12">
        <v>4</v>
      </c>
      <c r="C10" s="13">
        <f t="shared" si="0"/>
        <v>0.99999992332198318</v>
      </c>
      <c r="D10" s="13">
        <f t="shared" si="0"/>
        <v>0.999997741809447</v>
      </c>
      <c r="E10" s="13">
        <f t="shared" si="0"/>
        <v>0.99998421495945833</v>
      </c>
      <c r="F10" s="13">
        <f t="shared" si="0"/>
        <v>0.99993875667289767</v>
      </c>
      <c r="G10" s="13">
        <f t="shared" si="0"/>
        <v>0.99982788437004411</v>
      </c>
      <c r="H10" s="13">
        <f t="shared" si="0"/>
        <v>0.99960551398165975</v>
      </c>
      <c r="I10" s="13">
        <f t="shared" si="0"/>
        <v>0.99921446455104701</v>
      </c>
      <c r="J10" s="13">
        <f t="shared" si="0"/>
        <v>0.9985886898541132</v>
      </c>
      <c r="K10" s="13">
        <f t="shared" si="0"/>
        <v>0.9976558774337223</v>
      </c>
      <c r="L10" s="13">
        <f t="shared" si="0"/>
        <v>0.99634015317265634</v>
      </c>
      <c r="M10" s="13">
        <f t="shared" si="0"/>
        <v>0.99456470653876083</v>
      </c>
      <c r="N10" s="13">
        <f t="shared" si="0"/>
        <v>0.99225421172355865</v>
      </c>
      <c r="O10" s="13">
        <f t="shared" si="0"/>
        <v>0.98933696622810907</v>
      </c>
      <c r="P10" s="13">
        <f t="shared" si="0"/>
        <v>0.98574670366017769</v>
      </c>
      <c r="Q10" s="13">
        <f t="shared" si="0"/>
        <v>0.98142406377785929</v>
      </c>
    </row>
    <row r="11" spans="2:30" x14ac:dyDescent="0.2">
      <c r="B11" s="12">
        <v>5</v>
      </c>
      <c r="C11" s="13">
        <f t="shared" si="0"/>
        <v>0.99999999872510137</v>
      </c>
      <c r="D11" s="13">
        <f t="shared" si="0"/>
        <v>0.9999999250914553</v>
      </c>
      <c r="E11" s="13">
        <f t="shared" si="0"/>
        <v>0.99999921652842716</v>
      </c>
      <c r="F11" s="13">
        <f t="shared" si="0"/>
        <v>0.999995957316826</v>
      </c>
      <c r="G11" s="13">
        <f t="shared" si="0"/>
        <v>0.99998583506267757</v>
      </c>
      <c r="H11" s="13">
        <f t="shared" si="0"/>
        <v>0.99996114392184865</v>
      </c>
      <c r="I11" s="13">
        <f t="shared" si="0"/>
        <v>0.99990997365111545</v>
      </c>
      <c r="J11" s="13">
        <f t="shared" si="0"/>
        <v>0.99981565747879597</v>
      </c>
      <c r="K11" s="13">
        <f t="shared" si="0"/>
        <v>0.99965650508689086</v>
      </c>
      <c r="L11" s="13">
        <f t="shared" si="0"/>
        <v>0.99940581518241833</v>
      </c>
      <c r="M11" s="13">
        <f t="shared" si="0"/>
        <v>0.99903214161381571</v>
      </c>
      <c r="N11" s="13">
        <f t="shared" si="0"/>
        <v>0.99849977490177</v>
      </c>
      <c r="O11" s="13">
        <f t="shared" si="0"/>
        <v>0.99776939514735719</v>
      </c>
      <c r="P11" s="13">
        <f t="shared" si="0"/>
        <v>0.99679885078808861</v>
      </c>
      <c r="Q11" s="13">
        <f t="shared" si="0"/>
        <v>0.99554401922475222</v>
      </c>
    </row>
    <row r="12" spans="2:30" x14ac:dyDescent="0.2">
      <c r="B12" s="12">
        <v>6</v>
      </c>
      <c r="C12" s="13">
        <f t="shared" si="0"/>
        <v>0.99999999998181988</v>
      </c>
      <c r="D12" s="13">
        <f t="shared" si="0"/>
        <v>0.99999999786752225</v>
      </c>
      <c r="E12" s="13">
        <f t="shared" si="0"/>
        <v>0.99999996660687551</v>
      </c>
      <c r="F12" s="13">
        <f t="shared" si="0"/>
        <v>0.99999977069308787</v>
      </c>
      <c r="G12" s="13">
        <f t="shared" si="0"/>
        <v>0.99999899762039712</v>
      </c>
      <c r="H12" s="13">
        <f t="shared" si="0"/>
        <v>0.99999670691586751</v>
      </c>
      <c r="I12" s="13">
        <f t="shared" si="0"/>
        <v>0.99999111637945681</v>
      </c>
      <c r="J12" s="13">
        <f t="shared" si="0"/>
        <v>0.99997925316208702</v>
      </c>
      <c r="K12" s="13">
        <f t="shared" si="0"/>
        <v>0.99995659923486624</v>
      </c>
      <c r="L12" s="13">
        <f t="shared" si="0"/>
        <v>0.99991675885071196</v>
      </c>
      <c r="M12" s="13">
        <f t="shared" si="0"/>
        <v>0.99985117137757573</v>
      </c>
      <c r="N12" s="13">
        <f t="shared" si="0"/>
        <v>0.99974888753741231</v>
      </c>
      <c r="O12" s="13">
        <f t="shared" si="0"/>
        <v>0.99959642141319427</v>
      </c>
      <c r="P12" s="13">
        <f t="shared" si="0"/>
        <v>0.99937768511793446</v>
      </c>
      <c r="Q12" s="13">
        <f t="shared" si="0"/>
        <v>0.99907400808647528</v>
      </c>
    </row>
    <row r="13" spans="2:30" x14ac:dyDescent="0.2">
      <c r="B13" s="12">
        <v>7</v>
      </c>
      <c r="C13" s="13">
        <f t="shared" si="0"/>
        <v>0.99999999999977307</v>
      </c>
      <c r="D13" s="13">
        <f t="shared" si="0"/>
        <v>0.99999999994683841</v>
      </c>
      <c r="E13" s="13">
        <f t="shared" si="0"/>
        <v>0.99999999875309475</v>
      </c>
      <c r="F13" s="13">
        <f t="shared" si="0"/>
        <v>0.99999998860030292</v>
      </c>
      <c r="G13" s="13">
        <f t="shared" si="0"/>
        <v>0.99999993780309138</v>
      </c>
      <c r="H13" s="13">
        <f t="shared" si="0"/>
        <v>0.99999975517249773</v>
      </c>
      <c r="I13" s="13">
        <f t="shared" si="0"/>
        <v>0.9999992306522909</v>
      </c>
      <c r="J13" s="13">
        <f t="shared" si="0"/>
        <v>0.99999794981160606</v>
      </c>
      <c r="K13" s="13">
        <f t="shared" si="0"/>
        <v>0.99999518276817734</v>
      </c>
      <c r="L13" s="13">
        <f t="shared" si="0"/>
        <v>0.99998975080332531</v>
      </c>
      <c r="M13" s="13">
        <f t="shared" si="0"/>
        <v>0.99997987605473804</v>
      </c>
      <c r="N13" s="13">
        <f t="shared" si="0"/>
        <v>0.99996302113209379</v>
      </c>
      <c r="O13" s="13">
        <f t="shared" si="0"/>
        <v>0.99993572629113547</v>
      </c>
      <c r="P13" s="13">
        <f t="shared" si="0"/>
        <v>0.99989345198390367</v>
      </c>
      <c r="Q13" s="13">
        <f t="shared" si="0"/>
        <v>0.99983043427113039</v>
      </c>
    </row>
    <row r="14" spans="2:30" x14ac:dyDescent="0.2">
      <c r="B14" s="12">
        <v>8</v>
      </c>
      <c r="C14" s="13">
        <f t="shared" si="0"/>
        <v>0.99999999999999756</v>
      </c>
      <c r="D14" s="13">
        <f t="shared" si="0"/>
        <v>0.99999999999882128</v>
      </c>
      <c r="E14" s="13">
        <f t="shared" si="0"/>
        <v>0.99999999995857802</v>
      </c>
      <c r="F14" s="13">
        <f t="shared" si="0"/>
        <v>0.99999999949566365</v>
      </c>
      <c r="G14" s="13">
        <f t="shared" si="0"/>
        <v>0.99999999656450977</v>
      </c>
      <c r="H14" s="13">
        <f t="shared" si="0"/>
        <v>0.99999998379174504</v>
      </c>
      <c r="I14" s="13">
        <f t="shared" si="0"/>
        <v>0.99999994065116393</v>
      </c>
      <c r="J14" s="13">
        <f t="shared" si="0"/>
        <v>0.99999981947655792</v>
      </c>
      <c r="K14" s="13">
        <f t="shared" si="0"/>
        <v>0.99999952341567488</v>
      </c>
      <c r="L14" s="13">
        <f t="shared" si="0"/>
        <v>0.99999887479740202</v>
      </c>
      <c r="M14" s="13">
        <f t="shared" si="0"/>
        <v>0.99999757294784786</v>
      </c>
      <c r="N14" s="13">
        <f t="shared" si="0"/>
        <v>0.99999514117129606</v>
      </c>
      <c r="O14" s="13">
        <f t="shared" si="0"/>
        <v>0.99999086333380083</v>
      </c>
      <c r="P14" s="13">
        <f t="shared" si="0"/>
        <v>0.99998371118544827</v>
      </c>
      <c r="Q14" s="13">
        <f t="shared" si="0"/>
        <v>0.99997226418075313</v>
      </c>
    </row>
    <row r="15" spans="2:30" x14ac:dyDescent="0.2"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2:30" x14ac:dyDescent="0.2">
      <c r="B16" s="12"/>
      <c r="C16" s="13"/>
      <c r="D16" s="13"/>
      <c r="E16" s="13"/>
      <c r="F16" s="13"/>
      <c r="G16" s="13"/>
      <c r="H16" s="13"/>
      <c r="I16" s="13"/>
      <c r="J16" s="22" t="s">
        <v>0</v>
      </c>
      <c r="K16" s="13"/>
      <c r="L16" s="13"/>
      <c r="M16" s="13"/>
      <c r="N16" s="13"/>
      <c r="O16" s="13"/>
      <c r="P16" s="13"/>
      <c r="Q16" s="13"/>
    </row>
    <row r="17" spans="2:17" ht="6.75" customHeight="1" x14ac:dyDescent="0.2">
      <c r="B17" s="12"/>
      <c r="C17" s="13"/>
      <c r="D17" s="13"/>
      <c r="E17" s="13"/>
      <c r="F17" s="13"/>
      <c r="G17" s="13"/>
      <c r="H17" s="13"/>
      <c r="I17" s="13"/>
      <c r="J17" s="10"/>
      <c r="K17" s="13"/>
      <c r="L17" s="13"/>
      <c r="M17" s="13"/>
      <c r="N17" s="13"/>
      <c r="O17" s="13"/>
      <c r="P17" s="13"/>
      <c r="Q17" s="13"/>
    </row>
    <row r="18" spans="2:17" ht="13.5" thickBot="1" x14ac:dyDescent="0.25">
      <c r="B18" s="14" t="s">
        <v>4</v>
      </c>
      <c r="C18" s="11">
        <v>1.6</v>
      </c>
      <c r="D18" s="11">
        <v>1.7</v>
      </c>
      <c r="E18" s="11">
        <v>1.8</v>
      </c>
      <c r="F18" s="11">
        <v>1.9</v>
      </c>
      <c r="G18" s="11">
        <v>2</v>
      </c>
      <c r="H18" s="11">
        <v>2.1</v>
      </c>
      <c r="I18" s="11">
        <v>2.2000000000000002</v>
      </c>
      <c r="J18" s="11">
        <v>2.2999999999999998</v>
      </c>
      <c r="K18" s="11">
        <v>2.4</v>
      </c>
      <c r="L18" s="11">
        <v>2.5</v>
      </c>
      <c r="M18" s="11">
        <v>2.6</v>
      </c>
      <c r="N18" s="11">
        <v>2.7</v>
      </c>
      <c r="O18" s="11">
        <v>2.8</v>
      </c>
      <c r="P18" s="11">
        <v>2.9</v>
      </c>
      <c r="Q18" s="11">
        <v>3</v>
      </c>
    </row>
    <row r="19" spans="2:17" ht="13.5" thickTop="1" x14ac:dyDescent="0.2">
      <c r="B19" s="12">
        <v>0</v>
      </c>
      <c r="C19" s="13">
        <f t="shared" ref="C19:Q31" si="1">IF(POISSON($B19,C$18,1)&lt;0.00005,"--",POISSON($B19,C$18,1))</f>
        <v>0.20189651799465538</v>
      </c>
      <c r="D19" s="13">
        <f t="shared" si="1"/>
        <v>0.18268352405273466</v>
      </c>
      <c r="E19" s="13">
        <f t="shared" si="1"/>
        <v>0.16529888822158653</v>
      </c>
      <c r="F19" s="13">
        <f t="shared" si="1"/>
        <v>0.14956861922263506</v>
      </c>
      <c r="G19" s="13">
        <f t="shared" si="1"/>
        <v>0.1353352832366127</v>
      </c>
      <c r="H19" s="13">
        <f t="shared" si="1"/>
        <v>0.12245642825298191</v>
      </c>
      <c r="I19" s="13">
        <f t="shared" si="1"/>
        <v>0.11080315836233387</v>
      </c>
      <c r="J19" s="13">
        <f t="shared" si="1"/>
        <v>0.10025884372280375</v>
      </c>
      <c r="K19" s="13">
        <f t="shared" si="1"/>
        <v>9.0717953289412512E-2</v>
      </c>
      <c r="L19" s="13">
        <f t="shared" si="1"/>
        <v>8.20849986238988E-2</v>
      </c>
      <c r="M19" s="13">
        <f t="shared" si="1"/>
        <v>7.4273578214333877E-2</v>
      </c>
      <c r="N19" s="13">
        <f t="shared" si="1"/>
        <v>6.7205512739749756E-2</v>
      </c>
      <c r="O19" s="13">
        <f t="shared" si="1"/>
        <v>6.0810062625217973E-2</v>
      </c>
      <c r="P19" s="13">
        <f t="shared" si="1"/>
        <v>5.5023220056407231E-2</v>
      </c>
      <c r="Q19" s="13">
        <f t="shared" si="1"/>
        <v>4.9787068367863944E-2</v>
      </c>
    </row>
    <row r="20" spans="2:17" x14ac:dyDescent="0.2">
      <c r="B20" s="12">
        <v>1</v>
      </c>
      <c r="C20" s="13">
        <f t="shared" si="1"/>
        <v>0.52493094678610397</v>
      </c>
      <c r="D20" s="13">
        <f t="shared" si="1"/>
        <v>0.49324551494238345</v>
      </c>
      <c r="E20" s="13">
        <f t="shared" si="1"/>
        <v>0.46283688702044223</v>
      </c>
      <c r="F20" s="13">
        <f t="shared" si="1"/>
        <v>0.43374899574564152</v>
      </c>
      <c r="G20" s="13">
        <f t="shared" si="1"/>
        <v>0.40600584970983811</v>
      </c>
      <c r="H20" s="13">
        <f t="shared" si="1"/>
        <v>0.37961492758424392</v>
      </c>
      <c r="I20" s="13">
        <f t="shared" si="1"/>
        <v>0.35457010675946843</v>
      </c>
      <c r="J20" s="13">
        <f t="shared" si="1"/>
        <v>0.33085418428525237</v>
      </c>
      <c r="K20" s="13">
        <f t="shared" si="1"/>
        <v>0.30844104118400251</v>
      </c>
      <c r="L20" s="13">
        <f t="shared" si="1"/>
        <v>0.28729749518364578</v>
      </c>
      <c r="M20" s="13">
        <f t="shared" si="1"/>
        <v>0.26738488157160195</v>
      </c>
      <c r="N20" s="13">
        <f t="shared" si="1"/>
        <v>0.24866039713707411</v>
      </c>
      <c r="O20" s="13">
        <f t="shared" si="1"/>
        <v>0.2310782379758283</v>
      </c>
      <c r="P20" s="13">
        <f t="shared" si="1"/>
        <v>0.21459055821998818</v>
      </c>
      <c r="Q20" s="13">
        <f t="shared" si="1"/>
        <v>0.19914827347145578</v>
      </c>
    </row>
    <row r="21" spans="2:17" x14ac:dyDescent="0.2">
      <c r="B21" s="12">
        <v>2</v>
      </c>
      <c r="C21" s="13">
        <f t="shared" si="1"/>
        <v>0.78335848981926293</v>
      </c>
      <c r="D21" s="13">
        <f t="shared" si="1"/>
        <v>0.75722320719858516</v>
      </c>
      <c r="E21" s="13">
        <f t="shared" si="1"/>
        <v>0.73062108593941244</v>
      </c>
      <c r="F21" s="13">
        <f t="shared" si="1"/>
        <v>0.70372035344249784</v>
      </c>
      <c r="G21" s="13">
        <f t="shared" si="1"/>
        <v>0.6766764161830634</v>
      </c>
      <c r="H21" s="13">
        <f t="shared" si="1"/>
        <v>0.649631351882069</v>
      </c>
      <c r="I21" s="13">
        <f t="shared" si="1"/>
        <v>0.62271374999631646</v>
      </c>
      <c r="J21" s="13">
        <f t="shared" si="1"/>
        <v>0.59603882593206814</v>
      </c>
      <c r="K21" s="13">
        <f t="shared" si="1"/>
        <v>0.56970874665751048</v>
      </c>
      <c r="L21" s="13">
        <f t="shared" si="1"/>
        <v>0.54381311588332959</v>
      </c>
      <c r="M21" s="13">
        <f t="shared" si="1"/>
        <v>0.51842957593605044</v>
      </c>
      <c r="N21" s="13">
        <f t="shared" si="1"/>
        <v>0.49362449107346174</v>
      </c>
      <c r="O21" s="13">
        <f t="shared" si="1"/>
        <v>0.46945368346668259</v>
      </c>
      <c r="P21" s="13">
        <f t="shared" si="1"/>
        <v>0.44596319855718058</v>
      </c>
      <c r="Q21" s="13">
        <f t="shared" si="1"/>
        <v>0.42319008112684342</v>
      </c>
    </row>
    <row r="22" spans="2:17" x14ac:dyDescent="0.2">
      <c r="B22" s="12">
        <v>3</v>
      </c>
      <c r="C22" s="13">
        <f t="shared" si="1"/>
        <v>0.92118651277028107</v>
      </c>
      <c r="D22" s="13">
        <f t="shared" si="1"/>
        <v>0.90681056614376609</v>
      </c>
      <c r="E22" s="13">
        <f t="shared" si="1"/>
        <v>0.89129160529079454</v>
      </c>
      <c r="F22" s="13">
        <f t="shared" si="1"/>
        <v>0.87470221331717357</v>
      </c>
      <c r="G22" s="13">
        <f t="shared" si="1"/>
        <v>0.85712346049854693</v>
      </c>
      <c r="H22" s="13">
        <f t="shared" si="1"/>
        <v>0.83864284889054652</v>
      </c>
      <c r="I22" s="13">
        <f t="shared" si="1"/>
        <v>0.81935242170333822</v>
      </c>
      <c r="J22" s="21">
        <f t="shared" si="1"/>
        <v>0.79934705119462701</v>
      </c>
      <c r="K22" s="13">
        <f t="shared" si="1"/>
        <v>0.77872291103631697</v>
      </c>
      <c r="L22" s="13">
        <f t="shared" si="1"/>
        <v>0.75757613313306593</v>
      </c>
      <c r="M22" s="13">
        <f t="shared" si="1"/>
        <v>0.73600164438523907</v>
      </c>
      <c r="N22" s="13">
        <f t="shared" si="1"/>
        <v>0.71409217561621097</v>
      </c>
      <c r="O22" s="13">
        <f t="shared" si="1"/>
        <v>0.69193743259148</v>
      </c>
      <c r="P22" s="13">
        <f t="shared" si="1"/>
        <v>0.66962341754979993</v>
      </c>
      <c r="Q22" s="13">
        <f t="shared" si="1"/>
        <v>0.64723188878223126</v>
      </c>
    </row>
    <row r="23" spans="2:17" x14ac:dyDescent="0.2">
      <c r="B23" s="12">
        <v>4</v>
      </c>
      <c r="C23" s="13">
        <f t="shared" si="1"/>
        <v>0.97631772195068833</v>
      </c>
      <c r="D23" s="13">
        <f t="shared" si="1"/>
        <v>0.97038519369546794</v>
      </c>
      <c r="E23" s="13">
        <f t="shared" si="1"/>
        <v>0.96359333899891653</v>
      </c>
      <c r="F23" s="13">
        <f t="shared" si="1"/>
        <v>0.95591859675764446</v>
      </c>
      <c r="G23" s="13">
        <f t="shared" si="1"/>
        <v>0.94734698265628881</v>
      </c>
      <c r="H23" s="13">
        <f t="shared" si="1"/>
        <v>0.93787388481999734</v>
      </c>
      <c r="I23" s="13">
        <f t="shared" si="1"/>
        <v>0.92750369114220033</v>
      </c>
      <c r="J23" s="13">
        <f t="shared" si="1"/>
        <v>0.91624928072059841</v>
      </c>
      <c r="K23" s="13">
        <f t="shared" si="1"/>
        <v>0.90413140966360084</v>
      </c>
      <c r="L23" s="13">
        <f t="shared" si="1"/>
        <v>0.89117801891415127</v>
      </c>
      <c r="M23" s="13">
        <f t="shared" si="1"/>
        <v>0.87742348887721178</v>
      </c>
      <c r="N23" s="13">
        <f t="shared" si="1"/>
        <v>0.8629078626825667</v>
      </c>
      <c r="O23" s="13">
        <f t="shared" si="1"/>
        <v>0.84767605697883841</v>
      </c>
      <c r="P23" s="13">
        <f t="shared" si="1"/>
        <v>0.83177707631944897</v>
      </c>
      <c r="Q23" s="13">
        <f t="shared" si="1"/>
        <v>0.81526324452377208</v>
      </c>
    </row>
    <row r="24" spans="2:17" x14ac:dyDescent="0.2">
      <c r="B24" s="12">
        <v>5</v>
      </c>
      <c r="C24" s="13">
        <f t="shared" si="1"/>
        <v>0.99395970888841867</v>
      </c>
      <c r="D24" s="13">
        <f t="shared" si="1"/>
        <v>0.99200056706304651</v>
      </c>
      <c r="E24" s="13">
        <f t="shared" si="1"/>
        <v>0.98962196313384043</v>
      </c>
      <c r="F24" s="13">
        <f t="shared" si="1"/>
        <v>0.98678082246502341</v>
      </c>
      <c r="G24" s="13">
        <f t="shared" si="1"/>
        <v>0.98343639151938556</v>
      </c>
      <c r="H24" s="13">
        <f t="shared" si="1"/>
        <v>0.97955091991036669</v>
      </c>
      <c r="I24" s="13">
        <f t="shared" si="1"/>
        <v>0.97509024969529956</v>
      </c>
      <c r="J24" s="13">
        <f t="shared" si="1"/>
        <v>0.9700243063025451</v>
      </c>
      <c r="K24" s="13">
        <f t="shared" si="1"/>
        <v>0.964327489004697</v>
      </c>
      <c r="L24" s="13">
        <f t="shared" si="1"/>
        <v>0.95797896180469388</v>
      </c>
      <c r="M24" s="13">
        <f t="shared" si="1"/>
        <v>0.95096284801303754</v>
      </c>
      <c r="N24" s="13">
        <f t="shared" si="1"/>
        <v>0.9432683336983988</v>
      </c>
      <c r="O24" s="13">
        <f t="shared" si="1"/>
        <v>0.934889686635759</v>
      </c>
      <c r="P24" s="13">
        <f t="shared" si="1"/>
        <v>0.92582619840584535</v>
      </c>
      <c r="Q24" s="13">
        <f t="shared" si="1"/>
        <v>0.91608205796869657</v>
      </c>
    </row>
    <row r="25" spans="2:17" x14ac:dyDescent="0.2">
      <c r="B25" s="12">
        <v>6</v>
      </c>
      <c r="C25" s="13">
        <f t="shared" si="1"/>
        <v>0.99866423873848009</v>
      </c>
      <c r="D25" s="13">
        <f t="shared" si="1"/>
        <v>0.99812492285052712</v>
      </c>
      <c r="E25" s="13">
        <f t="shared" si="1"/>
        <v>0.99743055037431771</v>
      </c>
      <c r="F25" s="13">
        <f t="shared" si="1"/>
        <v>0.9965538606056934</v>
      </c>
      <c r="G25" s="13">
        <f t="shared" si="1"/>
        <v>0.99546619447375106</v>
      </c>
      <c r="H25" s="13">
        <f t="shared" si="1"/>
        <v>0.99413788219199595</v>
      </c>
      <c r="I25" s="13">
        <f t="shared" si="1"/>
        <v>0.99253865449810275</v>
      </c>
      <c r="J25" s="13">
        <f t="shared" si="1"/>
        <v>0.9906380661089581</v>
      </c>
      <c r="K25" s="13">
        <f t="shared" si="1"/>
        <v>0.98840592074113554</v>
      </c>
      <c r="L25" s="13">
        <f t="shared" si="1"/>
        <v>0.98581268800908661</v>
      </c>
      <c r="M25" s="13">
        <f t="shared" si="1"/>
        <v>0.98282990363856215</v>
      </c>
      <c r="N25" s="13">
        <f t="shared" si="1"/>
        <v>0.97943054565552323</v>
      </c>
      <c r="O25" s="13">
        <f t="shared" si="1"/>
        <v>0.97558938047565524</v>
      </c>
      <c r="P25" s="13">
        <f t="shared" si="1"/>
        <v>0.97128327408093695</v>
      </c>
      <c r="Q25" s="13">
        <f t="shared" si="1"/>
        <v>0.96649146469115887</v>
      </c>
    </row>
    <row r="26" spans="2:17" x14ac:dyDescent="0.2">
      <c r="B26" s="12">
        <v>7</v>
      </c>
      <c r="C26" s="13">
        <f t="shared" si="1"/>
        <v>0.99973955984706553</v>
      </c>
      <c r="D26" s="13">
        <f t="shared" si="1"/>
        <v>0.99961226639891532</v>
      </c>
      <c r="E26" s="13">
        <f t="shared" si="1"/>
        <v>0.99943847280758313</v>
      </c>
      <c r="F26" s="13">
        <f t="shared" si="1"/>
        <v>0.99920654238673245</v>
      </c>
      <c r="G26" s="13">
        <f t="shared" si="1"/>
        <v>0.99890328103214132</v>
      </c>
      <c r="H26" s="13">
        <f t="shared" si="1"/>
        <v>0.99851397087648475</v>
      </c>
      <c r="I26" s="13">
        <f t="shared" si="1"/>
        <v>0.99802243886469788</v>
      </c>
      <c r="J26" s="13">
        <f t="shared" si="1"/>
        <v>0.99741115861677954</v>
      </c>
      <c r="K26" s="13">
        <f t="shared" si="1"/>
        <v>0.99666138305077157</v>
      </c>
      <c r="L26" s="13">
        <f t="shared" si="1"/>
        <v>0.99575330451065547</v>
      </c>
      <c r="M26" s="13">
        <f t="shared" si="1"/>
        <v>0.99466623858518555</v>
      </c>
      <c r="N26" s="13">
        <f t="shared" si="1"/>
        <v>0.99337882741041406</v>
      </c>
      <c r="O26" s="13">
        <f t="shared" si="1"/>
        <v>0.99186925801161374</v>
      </c>
      <c r="P26" s="13">
        <f t="shared" si="1"/>
        <v>0.99011549114633202</v>
      </c>
      <c r="Q26" s="13">
        <f t="shared" si="1"/>
        <v>0.98809549614364256</v>
      </c>
    </row>
    <row r="27" spans="2:17" x14ac:dyDescent="0.2">
      <c r="B27" s="12">
        <v>8</v>
      </c>
      <c r="C27" s="13">
        <f t="shared" si="1"/>
        <v>0.99995462406878266</v>
      </c>
      <c r="D27" s="13">
        <f t="shared" si="1"/>
        <v>0.99992832690294775</v>
      </c>
      <c r="E27" s="13">
        <f t="shared" si="1"/>
        <v>0.99989025535506793</v>
      </c>
      <c r="F27" s="13">
        <f t="shared" si="1"/>
        <v>0.99983655430972918</v>
      </c>
      <c r="G27" s="13">
        <f t="shared" si="1"/>
        <v>0.99976255267173886</v>
      </c>
      <c r="H27" s="13">
        <f t="shared" si="1"/>
        <v>0.99966269415616305</v>
      </c>
      <c r="I27" s="13">
        <f t="shared" si="1"/>
        <v>0.99953047956551155</v>
      </c>
      <c r="J27" s="13">
        <f t="shared" si="1"/>
        <v>0.99935842271277819</v>
      </c>
      <c r="K27" s="13">
        <f t="shared" si="1"/>
        <v>0.9991380217436624</v>
      </c>
      <c r="L27" s="13">
        <f t="shared" si="1"/>
        <v>0.99885974716739578</v>
      </c>
      <c r="M27" s="13">
        <f t="shared" si="1"/>
        <v>0.99851304744283809</v>
      </c>
      <c r="N27" s="13">
        <f t="shared" si="1"/>
        <v>0.99808637250268983</v>
      </c>
      <c r="O27" s="13">
        <f t="shared" si="1"/>
        <v>0.99756721514919922</v>
      </c>
      <c r="P27" s="13">
        <f t="shared" si="1"/>
        <v>0.99694216983253781</v>
      </c>
      <c r="Q27" s="13">
        <f t="shared" si="1"/>
        <v>0.996197007938324</v>
      </c>
    </row>
    <row r="28" spans="2:17" x14ac:dyDescent="0.2">
      <c r="B28" s="12">
        <v>9</v>
      </c>
      <c r="C28" s="13">
        <f t="shared" si="1"/>
        <v>0.9999928577081989</v>
      </c>
      <c r="D28" s="13">
        <f t="shared" si="1"/>
        <v>0.99998802722037605</v>
      </c>
      <c r="E28" s="13">
        <f t="shared" si="1"/>
        <v>0.99998061186456488</v>
      </c>
      <c r="F28" s="13">
        <f t="shared" si="1"/>
        <v>0.99996955682680633</v>
      </c>
      <c r="G28" s="13">
        <f t="shared" si="1"/>
        <v>0.99995350192498278</v>
      </c>
      <c r="H28" s="13">
        <f t="shared" si="1"/>
        <v>0.99993072958808793</v>
      </c>
      <c r="I28" s="13">
        <f t="shared" si="1"/>
        <v>0.99989911173682167</v>
      </c>
      <c r="J28" s="13">
        <f t="shared" si="1"/>
        <v>0.99985605687064449</v>
      </c>
      <c r="K28" s="13">
        <f t="shared" si="1"/>
        <v>0.9997984587284332</v>
      </c>
      <c r="L28" s="13">
        <f t="shared" si="1"/>
        <v>0.99972264790537912</v>
      </c>
      <c r="M28" s="13">
        <f t="shared" si="1"/>
        <v>0.99962434777949327</v>
      </c>
      <c r="N28" s="13">
        <f t="shared" si="1"/>
        <v>0.99949863603037248</v>
      </c>
      <c r="O28" s="13">
        <f t="shared" si="1"/>
        <v>0.99933991292533697</v>
      </c>
      <c r="P28" s="13">
        <f t="shared" si="1"/>
        <v>0.99914187740920402</v>
      </c>
      <c r="Q28" s="13">
        <f t="shared" si="1"/>
        <v>0.99889751186988451</v>
      </c>
    </row>
    <row r="29" spans="2:17" x14ac:dyDescent="0.2">
      <c r="B29" s="12">
        <v>10</v>
      </c>
      <c r="C29" s="13">
        <f t="shared" si="1"/>
        <v>0.99999897509050562</v>
      </c>
      <c r="D29" s="13">
        <f t="shared" si="1"/>
        <v>0.99999817627433896</v>
      </c>
      <c r="E29" s="13">
        <f t="shared" si="1"/>
        <v>0.9999968760362743</v>
      </c>
      <c r="F29" s="13">
        <f t="shared" si="1"/>
        <v>0.99999482730505096</v>
      </c>
      <c r="G29" s="13">
        <f t="shared" si="1"/>
        <v>0.99999169177563152</v>
      </c>
      <c r="H29" s="13">
        <f t="shared" si="1"/>
        <v>0.99998701702879211</v>
      </c>
      <c r="I29" s="13">
        <f t="shared" si="1"/>
        <v>0.99998021081450983</v>
      </c>
      <c r="J29" s="13">
        <f t="shared" si="1"/>
        <v>0.99997051272695381</v>
      </c>
      <c r="K29" s="13">
        <f t="shared" si="1"/>
        <v>0.99995696360477826</v>
      </c>
      <c r="L29" s="13">
        <f t="shared" si="1"/>
        <v>0.99993837308987499</v>
      </c>
      <c r="M29" s="13">
        <f t="shared" si="1"/>
        <v>0.99991328586702366</v>
      </c>
      <c r="N29" s="13">
        <f t="shared" si="1"/>
        <v>0.99987994718284678</v>
      </c>
      <c r="O29" s="13">
        <f t="shared" si="1"/>
        <v>0.9998362683026556</v>
      </c>
      <c r="P29" s="13">
        <f t="shared" si="1"/>
        <v>0.99977979260643735</v>
      </c>
      <c r="Q29" s="13">
        <f t="shared" si="1"/>
        <v>0.99970766304935266</v>
      </c>
    </row>
    <row r="30" spans="2:17" x14ac:dyDescent="0.2">
      <c r="B30" s="12">
        <v>11</v>
      </c>
      <c r="C30" s="13">
        <f t="shared" si="1"/>
        <v>0.99999986489156845</v>
      </c>
      <c r="D30" s="13">
        <f t="shared" si="1"/>
        <v>0.99999974476449682</v>
      </c>
      <c r="E30" s="13">
        <f t="shared" si="1"/>
        <v>0.99999953744619052</v>
      </c>
      <c r="F30" s="13">
        <f t="shared" si="1"/>
        <v>0.99999919220583866</v>
      </c>
      <c r="G30" s="13">
        <f t="shared" si="1"/>
        <v>0.99999863538484046</v>
      </c>
      <c r="H30" s="13">
        <f t="shared" si="1"/>
        <v>0.99999776281292663</v>
      </c>
      <c r="I30" s="13">
        <f t="shared" si="1"/>
        <v>0.99999643063004751</v>
      </c>
      <c r="J30" s="13">
        <f t="shared" si="1"/>
        <v>0.99999444440600027</v>
      </c>
      <c r="K30" s="13">
        <f t="shared" si="1"/>
        <v>0.99999154648688993</v>
      </c>
      <c r="L30" s="13">
        <f t="shared" si="1"/>
        <v>0.99998740154089683</v>
      </c>
      <c r="M30" s="13">
        <f t="shared" si="1"/>
        <v>0.99998158032407636</v>
      </c>
      <c r="N30" s="13">
        <f t="shared" si="1"/>
        <v>0.9999735417384541</v>
      </c>
      <c r="O30" s="13">
        <f t="shared" si="1"/>
        <v>0.99996261330779113</v>
      </c>
      <c r="P30" s="13">
        <f t="shared" si="1"/>
        <v>0.99994797024934423</v>
      </c>
      <c r="Q30" s="13">
        <f t="shared" si="1"/>
        <v>0.99992861337102579</v>
      </c>
    </row>
    <row r="31" spans="2:17" x14ac:dyDescent="0.2">
      <c r="B31" s="12">
        <v>12</v>
      </c>
      <c r="C31" s="13">
        <f t="shared" si="1"/>
        <v>0.99999998353171016</v>
      </c>
      <c r="D31" s="13">
        <f t="shared" si="1"/>
        <v>0.99999996696726923</v>
      </c>
      <c r="E31" s="13">
        <f t="shared" si="1"/>
        <v>0.99999993665767783</v>
      </c>
      <c r="F31" s="13">
        <f t="shared" si="1"/>
        <v>0.99999988331513001</v>
      </c>
      <c r="G31" s="13">
        <f t="shared" si="1"/>
        <v>0.99999979265304184</v>
      </c>
      <c r="H31" s="13">
        <f t="shared" si="1"/>
        <v>0.99999964332515012</v>
      </c>
      <c r="I31" s="13">
        <f t="shared" si="1"/>
        <v>0.99999940426289613</v>
      </c>
      <c r="J31" s="13">
        <f t="shared" si="1"/>
        <v>0.99999903131115087</v>
      </c>
      <c r="K31" s="13">
        <f t="shared" si="1"/>
        <v>0.9999984630633123</v>
      </c>
      <c r="L31" s="13">
        <f t="shared" si="1"/>
        <v>0.99999761580152635</v>
      </c>
      <c r="M31" s="13">
        <f t="shared" si="1"/>
        <v>0.99999637745643777</v>
      </c>
      <c r="N31" s="13">
        <f t="shared" si="1"/>
        <v>0.99999460051346578</v>
      </c>
      <c r="O31" s="13">
        <f t="shared" si="1"/>
        <v>0.99999209380898946</v>
      </c>
      <c r="P31" s="13">
        <f t="shared" si="1"/>
        <v>0.99998861317971333</v>
      </c>
      <c r="Q31" s="13">
        <f t="shared" si="1"/>
        <v>0.99998385095144404</v>
      </c>
    </row>
    <row r="32" spans="2:17" x14ac:dyDescent="0.2">
      <c r="B32" s="12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2:17" x14ac:dyDescent="0.2">
      <c r="B33" s="12"/>
      <c r="C33" s="13"/>
      <c r="D33" s="13"/>
      <c r="E33" s="13"/>
      <c r="F33" s="13"/>
      <c r="G33" s="13"/>
      <c r="H33" s="13"/>
      <c r="I33" s="13"/>
      <c r="J33" s="22" t="s">
        <v>0</v>
      </c>
      <c r="K33" s="13"/>
      <c r="L33" s="13"/>
      <c r="M33" s="13"/>
      <c r="N33" s="13"/>
      <c r="O33" s="13"/>
      <c r="P33" s="13"/>
      <c r="Q33" s="13"/>
    </row>
    <row r="34" spans="2:17" ht="6.75" customHeight="1" x14ac:dyDescent="0.2">
      <c r="B34" s="12"/>
      <c r="C34" s="13"/>
      <c r="D34" s="13"/>
      <c r="E34" s="13"/>
      <c r="F34" s="13"/>
      <c r="G34" s="13"/>
      <c r="H34" s="13"/>
      <c r="I34" s="13"/>
      <c r="J34" s="10"/>
      <c r="K34" s="13"/>
      <c r="L34" s="13"/>
      <c r="M34" s="13"/>
      <c r="N34" s="13"/>
      <c r="O34" s="13"/>
      <c r="P34" s="13"/>
      <c r="Q34" s="13"/>
    </row>
    <row r="35" spans="2:17" ht="13.5" thickBot="1" x14ac:dyDescent="0.25">
      <c r="B35" s="14" t="s">
        <v>4</v>
      </c>
      <c r="C35" s="11">
        <v>3.1</v>
      </c>
      <c r="D35" s="11">
        <v>3.2</v>
      </c>
      <c r="E35" s="11">
        <v>3.3</v>
      </c>
      <c r="F35" s="11">
        <v>3.4</v>
      </c>
      <c r="G35" s="11">
        <v>3.5</v>
      </c>
      <c r="H35" s="11">
        <v>3.6</v>
      </c>
      <c r="I35" s="11">
        <v>3.7</v>
      </c>
      <c r="J35" s="11">
        <v>3.8</v>
      </c>
      <c r="K35" s="11">
        <v>3.9</v>
      </c>
      <c r="L35" s="11">
        <v>4</v>
      </c>
      <c r="M35" s="11">
        <v>4.0999999999999996</v>
      </c>
      <c r="N35" s="11">
        <v>4.2</v>
      </c>
      <c r="O35" s="11">
        <v>4.3</v>
      </c>
      <c r="P35" s="11">
        <v>4.4000000000000004</v>
      </c>
      <c r="Q35" s="11">
        <v>4.5</v>
      </c>
    </row>
    <row r="36" spans="2:17" ht="13.5" thickTop="1" x14ac:dyDescent="0.2">
      <c r="B36" s="12">
        <v>0</v>
      </c>
      <c r="C36" s="13">
        <f t="shared" ref="C36:Q45" si="2">IF(POISSON($B36,C$35,1)&lt;0.00005,"--",POISSON($B36,C$35,1))</f>
        <v>4.5049202393557801E-2</v>
      </c>
      <c r="D36" s="13">
        <f t="shared" si="2"/>
        <v>4.0762203978366211E-2</v>
      </c>
      <c r="E36" s="13">
        <f t="shared" si="2"/>
        <v>3.6883167401240015E-2</v>
      </c>
      <c r="F36" s="13">
        <f t="shared" si="2"/>
        <v>3.337326996032608E-2</v>
      </c>
      <c r="G36" s="13">
        <f t="shared" si="2"/>
        <v>3.0197383422318501E-2</v>
      </c>
      <c r="H36" s="13">
        <f t="shared" si="2"/>
        <v>2.7323722447292559E-2</v>
      </c>
      <c r="I36" s="13">
        <f t="shared" si="2"/>
        <v>2.4723526470339388E-2</v>
      </c>
      <c r="J36" s="13">
        <f t="shared" si="2"/>
        <v>2.2370771856165601E-2</v>
      </c>
      <c r="K36" s="13">
        <f t="shared" si="2"/>
        <v>2.0241911445804391E-2</v>
      </c>
      <c r="L36" s="13">
        <f t="shared" si="2"/>
        <v>1.8315638888734179E-2</v>
      </c>
      <c r="M36" s="13">
        <f t="shared" si="2"/>
        <v>1.6572675401761255E-2</v>
      </c>
      <c r="N36" s="13">
        <f t="shared" si="2"/>
        <v>1.4995576820477703E-2</v>
      </c>
      <c r="O36" s="13">
        <f t="shared" si="2"/>
        <v>1.3568559012200934E-2</v>
      </c>
      <c r="P36" s="13">
        <f t="shared" si="2"/>
        <v>1.2277339903068436E-2</v>
      </c>
      <c r="Q36" s="13">
        <f t="shared" si="2"/>
        <v>1.1108996538242306E-2</v>
      </c>
    </row>
    <row r="37" spans="2:17" x14ac:dyDescent="0.2">
      <c r="B37" s="12">
        <v>1</v>
      </c>
      <c r="C37" s="13">
        <f t="shared" si="2"/>
        <v>0.18470172981358696</v>
      </c>
      <c r="D37" s="13">
        <f t="shared" si="2"/>
        <v>0.17120125670913811</v>
      </c>
      <c r="E37" s="13">
        <f t="shared" si="2"/>
        <v>0.15859761982533205</v>
      </c>
      <c r="F37" s="13">
        <f t="shared" si="2"/>
        <v>0.14684238782543477</v>
      </c>
      <c r="G37" s="13">
        <f t="shared" si="2"/>
        <v>0.13588822540043324</v>
      </c>
      <c r="H37" s="13">
        <f t="shared" si="2"/>
        <v>0.12568912325754575</v>
      </c>
      <c r="I37" s="13">
        <f t="shared" si="2"/>
        <v>0.11620057441059513</v>
      </c>
      <c r="J37" s="13">
        <f t="shared" si="2"/>
        <v>0.10737970490959488</v>
      </c>
      <c r="K37" s="13">
        <f t="shared" si="2"/>
        <v>9.918536608444152E-2</v>
      </c>
      <c r="L37" s="13">
        <f t="shared" si="2"/>
        <v>9.1578194443670893E-2</v>
      </c>
      <c r="M37" s="13">
        <f t="shared" si="2"/>
        <v>8.4520644548982393E-2</v>
      </c>
      <c r="N37" s="13">
        <f t="shared" si="2"/>
        <v>7.7976999466484065E-2</v>
      </c>
      <c r="O37" s="13">
        <f t="shared" si="2"/>
        <v>7.1913362764664951E-2</v>
      </c>
      <c r="P37" s="13">
        <f t="shared" si="2"/>
        <v>6.6297635476569555E-2</v>
      </c>
      <c r="Q37" s="13">
        <f t="shared" si="2"/>
        <v>6.1099480960332686E-2</v>
      </c>
    </row>
    <row r="38" spans="2:17" x14ac:dyDescent="0.2">
      <c r="B38" s="12">
        <v>2</v>
      </c>
      <c r="C38" s="13">
        <f t="shared" si="2"/>
        <v>0.40116314731463221</v>
      </c>
      <c r="D38" s="13">
        <f t="shared" si="2"/>
        <v>0.3799037410783731</v>
      </c>
      <c r="E38" s="13">
        <f t="shared" si="2"/>
        <v>0.3594264663250839</v>
      </c>
      <c r="F38" s="13">
        <f t="shared" si="2"/>
        <v>0.3397398881961195</v>
      </c>
      <c r="G38" s="13">
        <f t="shared" si="2"/>
        <v>0.32084719886213409</v>
      </c>
      <c r="H38" s="13">
        <f t="shared" si="2"/>
        <v>0.30274684471600155</v>
      </c>
      <c r="I38" s="13">
        <f t="shared" si="2"/>
        <v>0.2854331131000683</v>
      </c>
      <c r="J38" s="13">
        <f t="shared" si="2"/>
        <v>0.26889667771111053</v>
      </c>
      <c r="K38" s="13">
        <f t="shared" si="2"/>
        <v>0.25312510262978394</v>
      </c>
      <c r="L38" s="13">
        <f t="shared" si="2"/>
        <v>0.23810330555354431</v>
      </c>
      <c r="M38" s="13">
        <f t="shared" si="2"/>
        <v>0.22381398130078572</v>
      </c>
      <c r="N38" s="13">
        <f t="shared" si="2"/>
        <v>0.21023798702309743</v>
      </c>
      <c r="O38" s="13">
        <f t="shared" si="2"/>
        <v>0.19735469083246257</v>
      </c>
      <c r="P38" s="13">
        <f t="shared" si="2"/>
        <v>0.18514228573827204</v>
      </c>
      <c r="Q38" s="13">
        <f t="shared" si="2"/>
        <v>0.17357807091003602</v>
      </c>
    </row>
    <row r="39" spans="2:17" x14ac:dyDescent="0.2">
      <c r="B39" s="12">
        <v>3</v>
      </c>
      <c r="C39" s="13">
        <f t="shared" si="2"/>
        <v>0.62483994539904553</v>
      </c>
      <c r="D39" s="13">
        <f t="shared" si="2"/>
        <v>0.60251972440555712</v>
      </c>
      <c r="E39" s="13">
        <f t="shared" si="2"/>
        <v>0.58033819747481086</v>
      </c>
      <c r="F39" s="13">
        <f t="shared" si="2"/>
        <v>0.55835705528289536</v>
      </c>
      <c r="G39" s="13">
        <f t="shared" si="2"/>
        <v>0.53663266790078501</v>
      </c>
      <c r="H39" s="13">
        <f t="shared" si="2"/>
        <v>0.51521611046614813</v>
      </c>
      <c r="I39" s="13">
        <f t="shared" si="2"/>
        <v>0.49415324415041839</v>
      </c>
      <c r="J39" s="13">
        <f t="shared" si="2"/>
        <v>0.47348484325969653</v>
      </c>
      <c r="K39" s="13">
        <f t="shared" si="2"/>
        <v>0.45324676013872889</v>
      </c>
      <c r="L39" s="13">
        <f t="shared" si="2"/>
        <v>0.43347012036670896</v>
      </c>
      <c r="M39" s="13">
        <f t="shared" si="2"/>
        <v>0.41418154152825026</v>
      </c>
      <c r="N39" s="13">
        <f t="shared" si="2"/>
        <v>0.39540336960235611</v>
      </c>
      <c r="O39" s="13">
        <f t="shared" si="2"/>
        <v>0.37715392772963913</v>
      </c>
      <c r="P39" s="13">
        <f t="shared" si="2"/>
        <v>0.35944777278876899</v>
      </c>
      <c r="Q39" s="13">
        <f t="shared" si="2"/>
        <v>0.34229595583459105</v>
      </c>
    </row>
    <row r="40" spans="2:17" x14ac:dyDescent="0.2">
      <c r="B40" s="12">
        <v>4</v>
      </c>
      <c r="C40" s="13">
        <f t="shared" si="2"/>
        <v>0.7981894639144661</v>
      </c>
      <c r="D40" s="13">
        <f t="shared" si="2"/>
        <v>0.78061251106730434</v>
      </c>
      <c r="E40" s="13">
        <f t="shared" si="2"/>
        <v>0.76259037567333554</v>
      </c>
      <c r="F40" s="13">
        <f t="shared" si="2"/>
        <v>0.74418164730665515</v>
      </c>
      <c r="G40" s="13">
        <f t="shared" si="2"/>
        <v>0.72544495330960457</v>
      </c>
      <c r="H40" s="13">
        <f t="shared" si="2"/>
        <v>0.70643844964128077</v>
      </c>
      <c r="I40" s="13">
        <f t="shared" si="2"/>
        <v>0.68721936537199246</v>
      </c>
      <c r="J40" s="13">
        <f t="shared" si="2"/>
        <v>0.6678436005308539</v>
      </c>
      <c r="K40" s="13">
        <f t="shared" si="2"/>
        <v>0.64836537620995038</v>
      </c>
      <c r="L40" s="13">
        <f t="shared" si="2"/>
        <v>0.62883693517987349</v>
      </c>
      <c r="M40" s="13">
        <f t="shared" si="2"/>
        <v>0.60930829076140136</v>
      </c>
      <c r="N40" s="13">
        <f t="shared" si="2"/>
        <v>0.58982702131057774</v>
      </c>
      <c r="O40" s="13">
        <f t="shared" si="2"/>
        <v>0.57043810739410405</v>
      </c>
      <c r="P40" s="13">
        <f t="shared" si="2"/>
        <v>0.55118380854431592</v>
      </c>
      <c r="Q40" s="13">
        <f t="shared" si="2"/>
        <v>0.53210357637471528</v>
      </c>
    </row>
    <row r="41" spans="2:17" x14ac:dyDescent="0.2">
      <c r="B41" s="12">
        <v>5</v>
      </c>
      <c r="C41" s="13">
        <f t="shared" si="2"/>
        <v>0.90566616539402667</v>
      </c>
      <c r="D41" s="13">
        <f t="shared" si="2"/>
        <v>0.89459189453082255</v>
      </c>
      <c r="E41" s="13">
        <f t="shared" si="2"/>
        <v>0.88287681328436207</v>
      </c>
      <c r="F41" s="13">
        <f t="shared" si="2"/>
        <v>0.87054236988281164</v>
      </c>
      <c r="G41" s="13">
        <f t="shared" si="2"/>
        <v>0.85761355309577825</v>
      </c>
      <c r="H41" s="13">
        <f t="shared" si="2"/>
        <v>0.84411853384737601</v>
      </c>
      <c r="I41" s="13">
        <f t="shared" si="2"/>
        <v>0.83008829507595716</v>
      </c>
      <c r="J41" s="13">
        <f t="shared" si="2"/>
        <v>0.81555625605693338</v>
      </c>
      <c r="K41" s="13">
        <f t="shared" si="2"/>
        <v>0.80055789674550315</v>
      </c>
      <c r="L41" s="13">
        <f t="shared" si="2"/>
        <v>0.78513038703040516</v>
      </c>
      <c r="M41" s="13">
        <f t="shared" si="2"/>
        <v>0.76931222513258535</v>
      </c>
      <c r="N41" s="13">
        <f t="shared" si="2"/>
        <v>0.75314288874548396</v>
      </c>
      <c r="O41" s="13">
        <f t="shared" si="2"/>
        <v>0.73666250190554394</v>
      </c>
      <c r="P41" s="13">
        <f t="shared" si="2"/>
        <v>0.719911520009197</v>
      </c>
      <c r="Q41" s="13">
        <f t="shared" si="2"/>
        <v>0.70293043486082729</v>
      </c>
    </row>
    <row r="42" spans="2:17" x14ac:dyDescent="0.2">
      <c r="B42" s="12">
        <v>6</v>
      </c>
      <c r="C42" s="13">
        <f t="shared" si="2"/>
        <v>0.9611957944917997</v>
      </c>
      <c r="D42" s="13">
        <f t="shared" si="2"/>
        <v>0.95538089904469903</v>
      </c>
      <c r="E42" s="13">
        <f t="shared" si="2"/>
        <v>0.94903435397042646</v>
      </c>
      <c r="F42" s="13">
        <f t="shared" si="2"/>
        <v>0.9421467793426338</v>
      </c>
      <c r="G42" s="13">
        <f t="shared" si="2"/>
        <v>0.93471190297104623</v>
      </c>
      <c r="H42" s="13">
        <f t="shared" si="2"/>
        <v>0.92672658437103306</v>
      </c>
      <c r="I42" s="13">
        <f t="shared" si="2"/>
        <v>0.91819080172673539</v>
      </c>
      <c r="J42" s="13">
        <f t="shared" si="2"/>
        <v>0.90910760455678363</v>
      </c>
      <c r="K42" s="13">
        <f t="shared" si="2"/>
        <v>0.89948303509361249</v>
      </c>
      <c r="L42" s="13">
        <f t="shared" si="2"/>
        <v>0.88932602159742624</v>
      </c>
      <c r="M42" s="13">
        <f t="shared" si="2"/>
        <v>0.87864824695289423</v>
      </c>
      <c r="N42" s="13">
        <f t="shared" si="2"/>
        <v>0.8674639959499183</v>
      </c>
      <c r="O42" s="13">
        <f t="shared" si="2"/>
        <v>0.85578998463874223</v>
      </c>
      <c r="P42" s="13">
        <f t="shared" si="2"/>
        <v>0.84364517508344294</v>
      </c>
      <c r="Q42" s="13">
        <f t="shared" si="2"/>
        <v>0.83105057872541144</v>
      </c>
    </row>
    <row r="43" spans="2:17" x14ac:dyDescent="0.2">
      <c r="B43" s="12">
        <v>7</v>
      </c>
      <c r="C43" s="13">
        <f t="shared" si="2"/>
        <v>0.98578748737795641</v>
      </c>
      <c r="D43" s="13">
        <f t="shared" si="2"/>
        <v>0.98317015825104248</v>
      </c>
      <c r="E43" s="13">
        <f t="shared" si="2"/>
        <v>0.98022290886528551</v>
      </c>
      <c r="F43" s="13">
        <f t="shared" si="2"/>
        <v>0.97692606393740444</v>
      </c>
      <c r="G43" s="13">
        <f t="shared" si="2"/>
        <v>0.97326107790868033</v>
      </c>
      <c r="H43" s="13">
        <f t="shared" si="2"/>
        <v>0.96921072464034252</v>
      </c>
      <c r="I43" s="13">
        <f t="shared" si="2"/>
        <v>0.96475926952786095</v>
      </c>
      <c r="J43" s="13">
        <f t="shared" si="2"/>
        <v>0.95989262231384531</v>
      </c>
      <c r="K43" s="13">
        <f t="shared" si="2"/>
        <v>0.95459846931613046</v>
      </c>
      <c r="L43" s="13">
        <f t="shared" si="2"/>
        <v>0.94886638420715264</v>
      </c>
      <c r="M43" s="13">
        <f t="shared" si="2"/>
        <v>0.942687916876218</v>
      </c>
      <c r="N43" s="13">
        <f t="shared" si="2"/>
        <v>0.93605666027257883</v>
      </c>
      <c r="O43" s="13">
        <f t="shared" si="2"/>
        <v>0.92896829546056403</v>
      </c>
      <c r="P43" s="13">
        <f t="shared" si="2"/>
        <v>0.92142061541582632</v>
      </c>
      <c r="Q43" s="13">
        <f t="shared" si="2"/>
        <v>0.91341352835264389</v>
      </c>
    </row>
    <row r="44" spans="2:17" x14ac:dyDescent="0.2">
      <c r="B44" s="12">
        <v>8</v>
      </c>
      <c r="C44" s="13">
        <f t="shared" si="2"/>
        <v>0.99531676837134209</v>
      </c>
      <c r="D44" s="13">
        <f t="shared" si="2"/>
        <v>0.99428586193357993</v>
      </c>
      <c r="E44" s="13">
        <f t="shared" si="2"/>
        <v>0.99308818775941488</v>
      </c>
      <c r="F44" s="13">
        <f t="shared" si="2"/>
        <v>0.99170725989018205</v>
      </c>
      <c r="G44" s="13">
        <f t="shared" si="2"/>
        <v>0.99012634194389526</v>
      </c>
      <c r="H44" s="13">
        <f t="shared" si="2"/>
        <v>0.98832858776153176</v>
      </c>
      <c r="I44" s="13">
        <f t="shared" si="2"/>
        <v>0.98629718588588156</v>
      </c>
      <c r="J44" s="13">
        <f t="shared" si="2"/>
        <v>0.98401550574844954</v>
      </c>
      <c r="K44" s="13">
        <f t="shared" si="2"/>
        <v>0.98146724349960801</v>
      </c>
      <c r="L44" s="13">
        <f t="shared" si="2"/>
        <v>0.97863656551201583</v>
      </c>
      <c r="M44" s="13">
        <f t="shared" si="2"/>
        <v>0.97550824771192146</v>
      </c>
      <c r="N44" s="13">
        <f t="shared" si="2"/>
        <v>0.97206780904197576</v>
      </c>
      <c r="O44" s="13">
        <f t="shared" si="2"/>
        <v>0.96830163752729348</v>
      </c>
      <c r="P44" s="13">
        <f t="shared" si="2"/>
        <v>0.96419710759863719</v>
      </c>
      <c r="Q44" s="13">
        <f t="shared" si="2"/>
        <v>0.95974268751796221</v>
      </c>
    </row>
    <row r="45" spans="2:17" x14ac:dyDescent="0.2">
      <c r="B45" s="12">
        <v>9</v>
      </c>
      <c r="C45" s="13">
        <f t="shared" si="2"/>
        <v>0.99859907626906375</v>
      </c>
      <c r="D45" s="13">
        <f t="shared" si="2"/>
        <v>0.99823811213181535</v>
      </c>
      <c r="E45" s="13">
        <f t="shared" si="2"/>
        <v>0.99780545668726228</v>
      </c>
      <c r="F45" s="13">
        <f t="shared" si="2"/>
        <v>0.99729126725012018</v>
      </c>
      <c r="G45" s="13">
        <f t="shared" si="2"/>
        <v>0.9966850557353677</v>
      </c>
      <c r="H45" s="13">
        <f t="shared" si="2"/>
        <v>0.99597573301000741</v>
      </c>
      <c r="I45" s="13">
        <f t="shared" si="2"/>
        <v>0.99515166261084564</v>
      </c>
      <c r="J45" s="13">
        <f t="shared" si="2"/>
        <v>0.99420072319861585</v>
      </c>
      <c r="K45" s="13">
        <f t="shared" si="2"/>
        <v>0.99311037897911492</v>
      </c>
      <c r="L45" s="13">
        <f t="shared" si="2"/>
        <v>0.99186775720306608</v>
      </c>
      <c r="M45" s="13">
        <f t="shared" si="2"/>
        <v>0.99045973175929747</v>
      </c>
      <c r="N45" s="13">
        <f t="shared" si="2"/>
        <v>0.9888730118010276</v>
      </c>
      <c r="O45" s="13">
        <f t="shared" si="2"/>
        <v>0.98709423429250853</v>
      </c>
      <c r="P45" s="13">
        <f t="shared" si="2"/>
        <v>0.98511005933245577</v>
      </c>
      <c r="Q45" s="13">
        <f t="shared" si="2"/>
        <v>0.98290726710062137</v>
      </c>
    </row>
    <row r="46" spans="2:17" x14ac:dyDescent="0.2">
      <c r="B46" s="12">
        <v>10</v>
      </c>
      <c r="C46" s="13">
        <f t="shared" ref="C46:Q51" si="3">IF(POISSON($B46,C$35,1)&lt;0.00005,"--",POISSON($B46,C$35,1))</f>
        <v>0.99961659171735762</v>
      </c>
      <c r="D46" s="13">
        <f t="shared" si="3"/>
        <v>0.99950283219525071</v>
      </c>
      <c r="E46" s="13">
        <f t="shared" si="3"/>
        <v>0.99936215543345186</v>
      </c>
      <c r="F46" s="13">
        <f t="shared" si="3"/>
        <v>0.99918982975249926</v>
      </c>
      <c r="G46" s="13">
        <f t="shared" si="3"/>
        <v>0.998980605562383</v>
      </c>
      <c r="H46" s="13">
        <f t="shared" si="3"/>
        <v>0.99872870529945867</v>
      </c>
      <c r="I46" s="13">
        <f t="shared" si="3"/>
        <v>0.99842781899908228</v>
      </c>
      <c r="J46" s="13">
        <f t="shared" si="3"/>
        <v>0.99807110582967895</v>
      </c>
      <c r="K46" s="13">
        <f t="shared" si="3"/>
        <v>0.99765120181612266</v>
      </c>
      <c r="L46" s="13">
        <f t="shared" si="3"/>
        <v>0.99716023387948627</v>
      </c>
      <c r="M46" s="13">
        <f t="shared" si="3"/>
        <v>0.99658984021872166</v>
      </c>
      <c r="N46" s="13">
        <f t="shared" si="3"/>
        <v>0.99593119695982935</v>
      </c>
      <c r="O46" s="13">
        <f t="shared" si="3"/>
        <v>0.99517505090155101</v>
      </c>
      <c r="P46" s="13">
        <f t="shared" si="3"/>
        <v>0.99431175809533601</v>
      </c>
      <c r="Q46" s="13">
        <f t="shared" si="3"/>
        <v>0.99333132791281809</v>
      </c>
    </row>
    <row r="47" spans="2:17" x14ac:dyDescent="0.2">
      <c r="B47" s="12">
        <v>11</v>
      </c>
      <c r="C47" s="13">
        <f t="shared" si="3"/>
        <v>0.99990334607096765</v>
      </c>
      <c r="D47" s="13">
        <f t="shared" si="3"/>
        <v>0.99987075075915921</v>
      </c>
      <c r="E47" s="13">
        <f t="shared" si="3"/>
        <v>0.99982916505730879</v>
      </c>
      <c r="F47" s="13">
        <f t="shared" si="3"/>
        <v>0.99977665816232542</v>
      </c>
      <c r="G47" s="13">
        <f t="shared" si="3"/>
        <v>0.99971100778006972</v>
      </c>
      <c r="H47" s="13">
        <f t="shared" si="3"/>
        <v>0.99962967804873371</v>
      </c>
      <c r="I47" s="13">
        <f t="shared" si="3"/>
        <v>0.9995297988751255</v>
      </c>
      <c r="J47" s="13">
        <f t="shared" si="3"/>
        <v>0.99940814710222803</v>
      </c>
      <c r="K47" s="13">
        <f t="shared" si="3"/>
        <v>0.99926112991287996</v>
      </c>
      <c r="L47" s="13">
        <f t="shared" si="3"/>
        <v>0.99908477085272995</v>
      </c>
      <c r="M47" s="13">
        <f t="shared" si="3"/>
        <v>0.99887469882632529</v>
      </c>
      <c r="N47" s="13">
        <f t="shared" si="3"/>
        <v>0.99862614038409914</v>
      </c>
      <c r="O47" s="13">
        <f t="shared" si="3"/>
        <v>0.99833391557599493</v>
      </c>
      <c r="P47" s="13">
        <f t="shared" si="3"/>
        <v>0.99799243760048806</v>
      </c>
      <c r="Q47" s="13">
        <f t="shared" si="3"/>
        <v>0.99759571642689848</v>
      </c>
    </row>
    <row r="48" spans="2:17" x14ac:dyDescent="0.2">
      <c r="B48" s="12">
        <v>12</v>
      </c>
      <c r="C48" s="13">
        <f t="shared" si="3"/>
        <v>0.99997742427898351</v>
      </c>
      <c r="D48" s="13">
        <f t="shared" si="3"/>
        <v>0.99996886237620153</v>
      </c>
      <c r="E48" s="13">
        <f t="shared" si="3"/>
        <v>0.99995759270386941</v>
      </c>
      <c r="F48" s="13">
        <f t="shared" si="3"/>
        <v>0.99994292621177616</v>
      </c>
      <c r="G48" s="13">
        <f t="shared" si="3"/>
        <v>0.99992404176022831</v>
      </c>
      <c r="H48" s="13">
        <f t="shared" si="3"/>
        <v>0.99989996987351615</v>
      </c>
      <c r="I48" s="13">
        <f t="shared" si="3"/>
        <v>0.99986957600357229</v>
      </c>
      <c r="J48" s="13">
        <f t="shared" si="3"/>
        <v>0.99983154350520187</v>
      </c>
      <c r="K48" s="13">
        <f t="shared" si="3"/>
        <v>0.99978435654432607</v>
      </c>
      <c r="L48" s="13">
        <f t="shared" si="3"/>
        <v>0.99972628317714451</v>
      </c>
      <c r="M48" s="13">
        <f t="shared" si="3"/>
        <v>0.99965535885058976</v>
      </c>
      <c r="N48" s="13">
        <f t="shared" si="3"/>
        <v>0.99956937058259354</v>
      </c>
      <c r="O48" s="13">
        <f t="shared" si="3"/>
        <v>0.9994658420843372</v>
      </c>
      <c r="P48" s="13">
        <f t="shared" si="3"/>
        <v>0.99934202008571049</v>
      </c>
      <c r="Q48" s="13">
        <f t="shared" si="3"/>
        <v>0.99919486211967867</v>
      </c>
    </row>
    <row r="49" spans="2:17" x14ac:dyDescent="0.2">
      <c r="B49" s="12">
        <v>13</v>
      </c>
      <c r="C49" s="13">
        <f t="shared" si="3"/>
        <v>0.99999508908243351</v>
      </c>
      <c r="D49" s="13">
        <f t="shared" si="3"/>
        <v>0.99999301292808873</v>
      </c>
      <c r="E49" s="13">
        <f t="shared" si="3"/>
        <v>0.99999019356799634</v>
      </c>
      <c r="F49" s="13">
        <f t="shared" si="3"/>
        <v>0.9999864117016326</v>
      </c>
      <c r="G49" s="13">
        <f t="shared" si="3"/>
        <v>0.99998139706257871</v>
      </c>
      <c r="H49" s="13">
        <f t="shared" si="3"/>
        <v>0.99997481991730197</v>
      </c>
      <c r="I49" s="13">
        <f t="shared" si="3"/>
        <v>0.99996628180166858</v>
      </c>
      <c r="J49" s="13">
        <f t="shared" si="3"/>
        <v>0.99995530553068657</v>
      </c>
      <c r="K49" s="13">
        <f t="shared" si="3"/>
        <v>0.99994132453375983</v>
      </c>
      <c r="L49" s="13">
        <f t="shared" si="3"/>
        <v>0.99992367158465667</v>
      </c>
      <c r="M49" s="13">
        <f t="shared" si="3"/>
        <v>0.99990156701208854</v>
      </c>
      <c r="N49" s="13">
        <f t="shared" si="3"/>
        <v>0.99987410649287645</v>
      </c>
      <c r="O49" s="13">
        <f t="shared" si="3"/>
        <v>0.99984024854478903</v>
      </c>
      <c r="P49" s="13">
        <f t="shared" si="3"/>
        <v>0.99979880184993963</v>
      </c>
      <c r="Q49" s="13">
        <f t="shared" si="3"/>
        <v>0.99974841255179481</v>
      </c>
    </row>
    <row r="50" spans="2:17" x14ac:dyDescent="0.2">
      <c r="B50" s="12">
        <v>14</v>
      </c>
      <c r="C50" s="13">
        <f t="shared" si="3"/>
        <v>0.99999900057462598</v>
      </c>
      <c r="D50" s="13">
        <f t="shared" si="3"/>
        <v>0.99999853305423447</v>
      </c>
      <c r="E50" s="13">
        <f t="shared" si="3"/>
        <v>0.9999978780573977</v>
      </c>
      <c r="F50" s="13">
        <f t="shared" si="3"/>
        <v>0.99999697246345476</v>
      </c>
      <c r="G50" s="13">
        <f t="shared" si="3"/>
        <v>0.99999573588816637</v>
      </c>
      <c r="H50" s="13">
        <f t="shared" si="3"/>
        <v>0.99999406707141847</v>
      </c>
      <c r="I50" s="13">
        <f t="shared" si="3"/>
        <v>0.99999183976259398</v>
      </c>
      <c r="J50" s="13">
        <f t="shared" si="3"/>
        <v>0.99998889808046099</v>
      </c>
      <c r="K50" s="13">
        <f t="shared" si="3"/>
        <v>0.99998505133081639</v>
      </c>
      <c r="L50" s="13">
        <f t="shared" si="3"/>
        <v>0.99998006827251729</v>
      </c>
      <c r="M50" s="13">
        <f t="shared" si="3"/>
        <v>0.99997367083081323</v>
      </c>
      <c r="N50" s="13">
        <f t="shared" si="3"/>
        <v>0.99996552726596122</v>
      </c>
      <c r="O50" s="13">
        <f t="shared" si="3"/>
        <v>0.99995524481478482</v>
      </c>
      <c r="P50" s="13">
        <f t="shared" si="3"/>
        <v>0.99994236183298302</v>
      </c>
      <c r="Q50" s="13">
        <f t="shared" si="3"/>
        <v>0.99992633947640364</v>
      </c>
    </row>
    <row r="51" spans="2:17" x14ac:dyDescent="0.2">
      <c r="B51" s="12">
        <v>15</v>
      </c>
      <c r="C51" s="13">
        <f t="shared" si="3"/>
        <v>0.9999998089496791</v>
      </c>
      <c r="D51" s="13">
        <f t="shared" si="3"/>
        <v>0.99999971068114557</v>
      </c>
      <c r="E51" s="13">
        <f t="shared" si="3"/>
        <v>0.99999956864506601</v>
      </c>
      <c r="F51" s="13">
        <f t="shared" si="3"/>
        <v>0.9999993662361345</v>
      </c>
      <c r="G51" s="13">
        <f t="shared" si="3"/>
        <v>0.99999908161413675</v>
      </c>
      <c r="H51" s="13">
        <f t="shared" si="3"/>
        <v>0.99999868638840628</v>
      </c>
      <c r="I51" s="13">
        <f t="shared" si="3"/>
        <v>0.9999981440596224</v>
      </c>
      <c r="J51" s="13">
        <f t="shared" si="3"/>
        <v>0.99999740819307048</v>
      </c>
      <c r="K51" s="13">
        <f t="shared" si="3"/>
        <v>0.99999642029805114</v>
      </c>
      <c r="L51" s="13">
        <f t="shared" si="3"/>
        <v>0.9999951073892801</v>
      </c>
      <c r="M51" s="13">
        <f t="shared" si="3"/>
        <v>0.9999933792079313</v>
      </c>
      <c r="N51" s="13">
        <f t="shared" si="3"/>
        <v>0.99999112508242494</v>
      </c>
      <c r="O51" s="13">
        <f t="shared" si="3"/>
        <v>0.99998821041218378</v>
      </c>
      <c r="P51" s="13">
        <f t="shared" si="3"/>
        <v>0.9999844727613425</v>
      </c>
      <c r="Q51" s="13">
        <f t="shared" si="3"/>
        <v>0.99997971755378634</v>
      </c>
    </row>
  </sheetData>
  <sheetProtection sheet="1" formatCells="0" formatColumns="0" formatRows="0"/>
  <phoneticPr fontId="0" type="noConversion"/>
  <printOptions horizontalCentered="1" verticalCentered="1"/>
  <pageMargins left="0.75" right="0.75" top="0.5" bottom="0.5" header="0.5" footer="0.5"/>
  <pageSetup scale="8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87"/>
  <sheetViews>
    <sheetView showGridLines="0" workbookViewId="0"/>
  </sheetViews>
  <sheetFormatPr defaultRowHeight="12.75" x14ac:dyDescent="0.2"/>
  <cols>
    <col min="1" max="1" width="2.42578125" style="2" customWidth="1"/>
    <col min="2" max="2" width="4.28515625" style="2" customWidth="1"/>
    <col min="3" max="17" width="7.85546875" style="2" customWidth="1"/>
    <col min="18" max="18" width="4.28515625" style="2" customWidth="1"/>
    <col min="19" max="16384" width="9.140625" style="2"/>
  </cols>
  <sheetData>
    <row r="1" spans="2:30" ht="15.75" x14ac:dyDescent="0.25">
      <c r="B1" s="16" t="s">
        <v>8</v>
      </c>
      <c r="C1" s="8"/>
      <c r="D1" s="8"/>
      <c r="E1" s="8"/>
      <c r="F1" s="8"/>
      <c r="G1" s="8"/>
      <c r="H1" s="8"/>
      <c r="I1" s="8"/>
      <c r="J1" s="8"/>
      <c r="K1" s="8"/>
      <c r="L1" s="20" t="s">
        <v>9</v>
      </c>
      <c r="M1" s="8"/>
      <c r="N1" s="8"/>
      <c r="O1" s="8"/>
      <c r="P1" s="8"/>
      <c r="Q1" s="8"/>
      <c r="R1" s="1"/>
    </row>
    <row r="2" spans="2:30" ht="15.75" customHeight="1" x14ac:dyDescent="0.25">
      <c r="B2" s="7"/>
      <c r="C2" s="8"/>
      <c r="D2" s="8"/>
      <c r="E2" s="8"/>
      <c r="F2" s="8"/>
      <c r="G2" s="8"/>
      <c r="H2" s="8"/>
      <c r="I2" s="8"/>
      <c r="J2" s="8"/>
      <c r="K2" s="8"/>
      <c r="L2" s="18" t="s">
        <v>10</v>
      </c>
      <c r="M2" s="8"/>
      <c r="N2" s="8"/>
      <c r="O2" s="8"/>
      <c r="P2" s="8"/>
      <c r="Q2" s="8"/>
      <c r="R2" s="1"/>
    </row>
    <row r="3" spans="2:30" x14ac:dyDescent="0.2">
      <c r="B3" s="9"/>
      <c r="C3" s="9"/>
      <c r="D3" s="9"/>
      <c r="E3" s="9"/>
      <c r="F3" s="9"/>
      <c r="G3" s="9"/>
      <c r="H3" s="9"/>
      <c r="I3" s="9"/>
      <c r="J3" s="22" t="s">
        <v>0</v>
      </c>
      <c r="K3" s="10"/>
      <c r="L3" s="9"/>
      <c r="M3" s="9"/>
      <c r="N3" s="9"/>
      <c r="O3" s="9"/>
      <c r="P3" s="9"/>
      <c r="Q3" s="9"/>
      <c r="R3" s="3"/>
    </row>
    <row r="4" spans="2:30" ht="6" customHeight="1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3"/>
    </row>
    <row r="5" spans="2:30" ht="13.5" thickBot="1" x14ac:dyDescent="0.25">
      <c r="B5" s="14" t="s">
        <v>4</v>
      </c>
      <c r="C5" s="11">
        <v>4.5999999999999996</v>
      </c>
      <c r="D5" s="11">
        <v>4.7</v>
      </c>
      <c r="E5" s="11">
        <v>4.8</v>
      </c>
      <c r="F5" s="11">
        <v>4.9000000000000004</v>
      </c>
      <c r="G5" s="11">
        <v>5</v>
      </c>
      <c r="H5" s="11">
        <v>5.0999999999999996</v>
      </c>
      <c r="I5" s="11">
        <v>5.2</v>
      </c>
      <c r="J5" s="11">
        <v>5.3</v>
      </c>
      <c r="K5" s="11">
        <v>5.4</v>
      </c>
      <c r="L5" s="11">
        <v>5.5</v>
      </c>
      <c r="M5" s="11">
        <v>5.6000000000000103</v>
      </c>
      <c r="N5" s="11">
        <v>5.7000000000000099</v>
      </c>
      <c r="O5" s="11">
        <v>5.8000000000000096</v>
      </c>
      <c r="P5" s="11">
        <v>5.9000000000000101</v>
      </c>
      <c r="Q5" s="11">
        <v>6.0000000000000098</v>
      </c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2:30" ht="13.5" thickTop="1" x14ac:dyDescent="0.2">
      <c r="B6" s="12">
        <v>0</v>
      </c>
      <c r="C6" s="13">
        <f t="shared" ref="C6:Q15" si="0">IF(POISSON($B6,C$5,1)&lt;0.00005,"--",POISSON($B6,C$5,1))</f>
        <v>1.0051835744633586E-2</v>
      </c>
      <c r="D6" s="13">
        <f t="shared" si="0"/>
        <v>9.0952771016958155E-3</v>
      </c>
      <c r="E6" s="13">
        <f t="shared" si="0"/>
        <v>8.2297470490200302E-3</v>
      </c>
      <c r="F6" s="13">
        <f t="shared" si="0"/>
        <v>7.4465830709243381E-3</v>
      </c>
      <c r="G6" s="13">
        <f t="shared" si="0"/>
        <v>6.737946999085467E-3</v>
      </c>
      <c r="H6" s="13">
        <f t="shared" si="0"/>
        <v>6.0967465655156379E-3</v>
      </c>
      <c r="I6" s="13">
        <f t="shared" si="0"/>
        <v>5.5165644207607716E-3</v>
      </c>
      <c r="J6" s="13">
        <f t="shared" si="0"/>
        <v>4.991593906910217E-3</v>
      </c>
      <c r="K6" s="13">
        <f t="shared" si="0"/>
        <v>4.5165809426126659E-3</v>
      </c>
      <c r="L6" s="13">
        <f t="shared" si="0"/>
        <v>4.0867714384640666E-3</v>
      </c>
      <c r="M6" s="13">
        <f t="shared" si="0"/>
        <v>3.6978637164828926E-3</v>
      </c>
      <c r="N6" s="13">
        <f t="shared" si="0"/>
        <v>3.3459654574712395E-3</v>
      </c>
      <c r="O6" s="13">
        <f t="shared" si="0"/>
        <v>3.0275547453757858E-3</v>
      </c>
      <c r="P6" s="13">
        <f t="shared" si="0"/>
        <v>2.7394448187683415E-3</v>
      </c>
      <c r="Q6" s="13">
        <f t="shared" si="0"/>
        <v>2.4787521766663342E-3</v>
      </c>
    </row>
    <row r="7" spans="2:30" x14ac:dyDescent="0.2">
      <c r="B7" s="12">
        <v>1</v>
      </c>
      <c r="C7" s="13">
        <f t="shared" si="0"/>
        <v>5.6290280169948075E-2</v>
      </c>
      <c r="D7" s="13">
        <f t="shared" si="0"/>
        <v>5.1843079479666147E-2</v>
      </c>
      <c r="E7" s="13">
        <f t="shared" si="0"/>
        <v>4.773253288431617E-2</v>
      </c>
      <c r="F7" s="13">
        <f t="shared" si="0"/>
        <v>4.3934840118453597E-2</v>
      </c>
      <c r="G7" s="13">
        <f t="shared" si="0"/>
        <v>4.0427681994512799E-2</v>
      </c>
      <c r="H7" s="13">
        <f t="shared" si="0"/>
        <v>3.7190154049645388E-2</v>
      </c>
      <c r="I7" s="13">
        <f t="shared" si="0"/>
        <v>3.4202699408716786E-2</v>
      </c>
      <c r="J7" s="13">
        <f t="shared" si="0"/>
        <v>3.1447041613534364E-2</v>
      </c>
      <c r="K7" s="13">
        <f t="shared" si="0"/>
        <v>2.8906118032721063E-2</v>
      </c>
      <c r="L7" s="13">
        <f t="shared" si="0"/>
        <v>2.6564014350016433E-2</v>
      </c>
      <c r="M7" s="13">
        <f t="shared" si="0"/>
        <v>2.440590052878713E-2</v>
      </c>
      <c r="N7" s="13">
        <f t="shared" si="0"/>
        <v>2.2417968565057338E-2</v>
      </c>
      <c r="O7" s="13">
        <f t="shared" si="0"/>
        <v>2.0587372268555372E-2</v>
      </c>
      <c r="P7" s="13">
        <f t="shared" si="0"/>
        <v>1.8902169249501583E-2</v>
      </c>
      <c r="Q7" s="13">
        <f t="shared" si="0"/>
        <v>1.7351265236664363E-2</v>
      </c>
    </row>
    <row r="8" spans="2:30" x14ac:dyDescent="0.2">
      <c r="B8" s="12">
        <v>2</v>
      </c>
      <c r="C8" s="13">
        <f t="shared" si="0"/>
        <v>0.1626387023481714</v>
      </c>
      <c r="D8" s="13">
        <f t="shared" si="0"/>
        <v>0.15230041506789643</v>
      </c>
      <c r="E8" s="13">
        <f t="shared" si="0"/>
        <v>0.14253921888902693</v>
      </c>
      <c r="F8" s="13">
        <f t="shared" si="0"/>
        <v>0.13333106988490029</v>
      </c>
      <c r="G8" s="13">
        <f t="shared" si="0"/>
        <v>0.12465201948308113</v>
      </c>
      <c r="H8" s="13">
        <f t="shared" si="0"/>
        <v>0.11647834313417624</v>
      </c>
      <c r="I8" s="13">
        <f t="shared" si="0"/>
        <v>0.10878665037740243</v>
      </c>
      <c r="J8" s="13">
        <f t="shared" si="0"/>
        <v>0.10155397803608836</v>
      </c>
      <c r="K8" s="13">
        <f t="shared" si="0"/>
        <v>9.4757868176013754E-2</v>
      </c>
      <c r="L8" s="13">
        <f t="shared" si="0"/>
        <v>8.8376432356785439E-2</v>
      </c>
      <c r="M8" s="13">
        <f t="shared" si="0"/>
        <v>8.2388403603239097E-2</v>
      </c>
      <c r="N8" s="13">
        <f t="shared" si="0"/>
        <v>7.6773177421677816E-2</v>
      </c>
      <c r="O8" s="13">
        <f t="shared" si="0"/>
        <v>7.1510843085776252E-2</v>
      </c>
      <c r="P8" s="13">
        <f t="shared" si="0"/>
        <v>6.6582206320164733E-2</v>
      </c>
      <c r="Q8" s="13">
        <f t="shared" si="0"/>
        <v>6.1968804416658529E-2</v>
      </c>
    </row>
    <row r="9" spans="2:30" x14ac:dyDescent="0.2">
      <c r="B9" s="12">
        <v>3</v>
      </c>
      <c r="C9" s="13">
        <f t="shared" si="0"/>
        <v>0.32570628302144716</v>
      </c>
      <c r="D9" s="13">
        <f t="shared" si="0"/>
        <v>0.30968357415612391</v>
      </c>
      <c r="E9" s="13">
        <f t="shared" si="0"/>
        <v>0.2942299164965641</v>
      </c>
      <c r="F9" s="13">
        <f t="shared" si="0"/>
        <v>0.27934491183676319</v>
      </c>
      <c r="G9" s="13">
        <f t="shared" si="0"/>
        <v>0.26502591529736169</v>
      </c>
      <c r="H9" s="13">
        <f t="shared" si="0"/>
        <v>0.25126826457787865</v>
      </c>
      <c r="I9" s="13">
        <f t="shared" si="0"/>
        <v>0.23806549872312419</v>
      </c>
      <c r="J9" s="21">
        <f t="shared" si="0"/>
        <v>0.22540956571593376</v>
      </c>
      <c r="K9" s="13">
        <f t="shared" si="0"/>
        <v>0.21329101843394052</v>
      </c>
      <c r="L9" s="13">
        <f t="shared" si="0"/>
        <v>0.20169919870252861</v>
      </c>
      <c r="M9" s="13">
        <f t="shared" si="0"/>
        <v>0.19062240934221628</v>
      </c>
      <c r="N9" s="13">
        <f t="shared" si="0"/>
        <v>0.1800480742492569</v>
      </c>
      <c r="O9" s="13">
        <f t="shared" si="0"/>
        <v>0.16996288666573678</v>
      </c>
      <c r="P9" s="13">
        <f t="shared" si="0"/>
        <v>0.1603529458924691</v>
      </c>
      <c r="Q9" s="13">
        <f t="shared" si="0"/>
        <v>0.15120388277664701</v>
      </c>
    </row>
    <row r="10" spans="2:30" x14ac:dyDescent="0.2">
      <c r="B10" s="12">
        <v>4</v>
      </c>
      <c r="C10" s="13">
        <f t="shared" si="0"/>
        <v>0.51323400079571435</v>
      </c>
      <c r="D10" s="13">
        <f t="shared" si="0"/>
        <v>0.49460878608479109</v>
      </c>
      <c r="E10" s="13">
        <f t="shared" si="0"/>
        <v>0.47625875362560877</v>
      </c>
      <c r="F10" s="13">
        <f t="shared" si="0"/>
        <v>0.45821186822779525</v>
      </c>
      <c r="G10" s="13">
        <f t="shared" si="0"/>
        <v>0.44049328506521235</v>
      </c>
      <c r="H10" s="13">
        <f t="shared" si="0"/>
        <v>0.4231254144185993</v>
      </c>
      <c r="I10" s="13">
        <f t="shared" si="0"/>
        <v>0.40612800157256251</v>
      </c>
      <c r="J10" s="13">
        <f t="shared" si="0"/>
        <v>0.38951821939172881</v>
      </c>
      <c r="K10" s="13">
        <f t="shared" si="0"/>
        <v>0.3733107712821418</v>
      </c>
      <c r="L10" s="13">
        <f t="shared" si="0"/>
        <v>0.35751800242792547</v>
      </c>
      <c r="M10" s="13">
        <f t="shared" si="0"/>
        <v>0.34215001737678469</v>
      </c>
      <c r="N10" s="13">
        <f t="shared" si="0"/>
        <v>0.32721480222855737</v>
      </c>
      <c r="O10" s="13">
        <f t="shared" si="0"/>
        <v>0.31271834985667984</v>
      </c>
      <c r="P10" s="13">
        <f t="shared" si="0"/>
        <v>0.29866478676161823</v>
      </c>
      <c r="Q10" s="13">
        <f t="shared" si="0"/>
        <v>0.28505650031662993</v>
      </c>
    </row>
    <row r="11" spans="2:30" x14ac:dyDescent="0.2">
      <c r="B11" s="12">
        <v>5</v>
      </c>
      <c r="C11" s="13">
        <f t="shared" si="0"/>
        <v>0.68575950114803974</v>
      </c>
      <c r="D11" s="13">
        <f t="shared" si="0"/>
        <v>0.66843848529773842</v>
      </c>
      <c r="E11" s="13">
        <f t="shared" si="0"/>
        <v>0.65100643726949159</v>
      </c>
      <c r="F11" s="13">
        <f t="shared" si="0"/>
        <v>0.63350148549100682</v>
      </c>
      <c r="G11" s="13">
        <f t="shared" si="0"/>
        <v>0.61596065483306306</v>
      </c>
      <c r="H11" s="13">
        <f t="shared" si="0"/>
        <v>0.59841970725613436</v>
      </c>
      <c r="I11" s="13">
        <f t="shared" si="0"/>
        <v>0.58091300453597805</v>
      </c>
      <c r="J11" s="13">
        <f t="shared" si="0"/>
        <v>0.56347339228807158</v>
      </c>
      <c r="K11" s="13">
        <f t="shared" si="0"/>
        <v>0.54613210435819926</v>
      </c>
      <c r="L11" s="13">
        <f t="shared" si="0"/>
        <v>0.52891868652586238</v>
      </c>
      <c r="M11" s="13">
        <f t="shared" si="0"/>
        <v>0.5118609383755014</v>
      </c>
      <c r="N11" s="13">
        <f t="shared" si="0"/>
        <v>0.49498487212496023</v>
      </c>
      <c r="O11" s="13">
        <f t="shared" si="0"/>
        <v>0.47831468715817393</v>
      </c>
      <c r="P11" s="13">
        <f t="shared" si="0"/>
        <v>0.46187275898721469</v>
      </c>
      <c r="Q11" s="13">
        <f t="shared" si="0"/>
        <v>0.44567964136460958</v>
      </c>
    </row>
    <row r="12" spans="2:30" x14ac:dyDescent="0.2">
      <c r="B12" s="12">
        <v>6</v>
      </c>
      <c r="C12" s="13">
        <f t="shared" si="0"/>
        <v>0.81802905141815607</v>
      </c>
      <c r="D12" s="13">
        <f t="shared" si="0"/>
        <v>0.80460508301454703</v>
      </c>
      <c r="E12" s="13">
        <f t="shared" si="0"/>
        <v>0.79080458418459754</v>
      </c>
      <c r="F12" s="13">
        <f t="shared" si="0"/>
        <v>0.77665467292262957</v>
      </c>
      <c r="G12" s="13">
        <f t="shared" si="0"/>
        <v>0.7621834629729386</v>
      </c>
      <c r="H12" s="13">
        <f t="shared" si="0"/>
        <v>0.7474198561680393</v>
      </c>
      <c r="I12" s="13">
        <f t="shared" si="0"/>
        <v>0.73239334043760529</v>
      </c>
      <c r="J12" s="13">
        <f t="shared" si="0"/>
        <v>0.71713379501317442</v>
      </c>
      <c r="K12" s="13">
        <f t="shared" si="0"/>
        <v>0.7016713041266508</v>
      </c>
      <c r="L12" s="13">
        <f t="shared" si="0"/>
        <v>0.68603598028230395</v>
      </c>
      <c r="M12" s="13">
        <f t="shared" si="0"/>
        <v>0.67025779797430429</v>
      </c>
      <c r="N12" s="13">
        <f t="shared" si="0"/>
        <v>0.65436643852654297</v>
      </c>
      <c r="O12" s="13">
        <f t="shared" si="0"/>
        <v>0.63839114654961859</v>
      </c>
      <c r="P12" s="13">
        <f t="shared" si="0"/>
        <v>0.62236059834238444</v>
      </c>
      <c r="Q12" s="13">
        <f t="shared" si="0"/>
        <v>0.60630278241258972</v>
      </c>
    </row>
    <row r="13" spans="2:30" x14ac:dyDescent="0.2">
      <c r="B13" s="12">
        <v>7</v>
      </c>
      <c r="C13" s="13">
        <f t="shared" si="0"/>
        <v>0.90494904159566136</v>
      </c>
      <c r="D13" s="13">
        <f t="shared" si="0"/>
        <v>0.89603122719583295</v>
      </c>
      <c r="E13" s="13">
        <f t="shared" si="0"/>
        <v>0.88666617064067066</v>
      </c>
      <c r="F13" s="13">
        <f t="shared" si="0"/>
        <v>0.87686190412476539</v>
      </c>
      <c r="G13" s="13">
        <f t="shared" si="0"/>
        <v>0.86662832592999273</v>
      </c>
      <c r="H13" s="13">
        <f t="shared" si="0"/>
        <v>0.85597710751814127</v>
      </c>
      <c r="I13" s="13">
        <f t="shared" si="0"/>
        <v>0.84492158996452837</v>
      </c>
      <c r="J13" s="13">
        <f t="shared" si="0"/>
        <v>0.83347667136218095</v>
      </c>
      <c r="K13" s="13">
        <f t="shared" si="0"/>
        <v>0.82165868680517062</v>
      </c>
      <c r="L13" s="13">
        <f t="shared" si="0"/>
        <v>0.80948528251950813</v>
      </c>
      <c r="M13" s="13">
        <f t="shared" si="0"/>
        <v>0.79697528565334663</v>
      </c>
      <c r="N13" s="13">
        <f t="shared" si="0"/>
        <v>0.78414857116783232</v>
      </c>
      <c r="O13" s="13">
        <f t="shared" si="0"/>
        <v>0.77102592718824436</v>
      </c>
      <c r="P13" s="13">
        <f t="shared" si="0"/>
        <v>0.75762892008459937</v>
      </c>
      <c r="Q13" s="13">
        <f t="shared" si="0"/>
        <v>0.74397976045371561</v>
      </c>
    </row>
    <row r="14" spans="2:30" x14ac:dyDescent="0.2">
      <c r="B14" s="12">
        <v>8</v>
      </c>
      <c r="C14" s="13">
        <f t="shared" si="0"/>
        <v>0.95492803594772668</v>
      </c>
      <c r="D14" s="13">
        <f t="shared" si="0"/>
        <v>0.94974408690233836</v>
      </c>
      <c r="E14" s="13">
        <f t="shared" si="0"/>
        <v>0.94418312251431424</v>
      </c>
      <c r="F14" s="13">
        <f t="shared" si="0"/>
        <v>0.9382388332360736</v>
      </c>
      <c r="G14" s="13">
        <f t="shared" si="0"/>
        <v>0.93190636527815141</v>
      </c>
      <c r="H14" s="13">
        <f t="shared" si="0"/>
        <v>0.92518235525383119</v>
      </c>
      <c r="I14" s="13">
        <f t="shared" si="0"/>
        <v>0.91806495215702832</v>
      </c>
      <c r="J14" s="13">
        <f t="shared" si="0"/>
        <v>0.9105538269433977</v>
      </c>
      <c r="K14" s="13">
        <f t="shared" si="0"/>
        <v>0.9026501701131715</v>
      </c>
      <c r="L14" s="13">
        <f t="shared" si="0"/>
        <v>0.89435667780758643</v>
      </c>
      <c r="M14" s="13">
        <f t="shared" si="0"/>
        <v>0.88567752702867653</v>
      </c>
      <c r="N14" s="13">
        <f t="shared" si="0"/>
        <v>0.87661834067475086</v>
      </c>
      <c r="O14" s="13">
        <f t="shared" si="0"/>
        <v>0.8671861431512482</v>
      </c>
      <c r="P14" s="13">
        <f t="shared" si="0"/>
        <v>0.85738930736948316</v>
      </c>
      <c r="Q14" s="13">
        <f t="shared" si="0"/>
        <v>0.84723749398456027</v>
      </c>
    </row>
    <row r="15" spans="2:30" x14ac:dyDescent="0.2">
      <c r="B15" s="12">
        <v>9</v>
      </c>
      <c r="C15" s="13">
        <f t="shared" si="0"/>
        <v>0.98047285528322681</v>
      </c>
      <c r="D15" s="13">
        <f t="shared" si="0"/>
        <v>0.97779413586018005</v>
      </c>
      <c r="E15" s="13">
        <f t="shared" si="0"/>
        <v>0.97485883018025765</v>
      </c>
      <c r="F15" s="13">
        <f t="shared" si="0"/>
        <v>0.97165516130778595</v>
      </c>
      <c r="G15" s="13">
        <f t="shared" si="0"/>
        <v>0.96817194269379514</v>
      </c>
      <c r="H15" s="13">
        <f t="shared" si="0"/>
        <v>0.96439866230405558</v>
      </c>
      <c r="I15" s="13">
        <f t="shared" si="0"/>
        <v>0.96032556142380598</v>
      </c>
      <c r="J15" s="13">
        <f t="shared" si="0"/>
        <v>0.95594370745233648</v>
      </c>
      <c r="K15" s="13">
        <f t="shared" si="0"/>
        <v>0.95124506009797205</v>
      </c>
      <c r="L15" s="13">
        <f t="shared" si="0"/>
        <v>0.94622253048363392</v>
      </c>
      <c r="M15" s="13">
        <f t="shared" si="0"/>
        <v>0.94087003277332637</v>
      </c>
      <c r="N15" s="13">
        <f t="shared" si="0"/>
        <v>0.93518252802913304</v>
      </c>
      <c r="O15" s="13">
        <f t="shared" si="0"/>
        <v>0.92915606010518415</v>
      </c>
      <c r="P15" s="13">
        <f t="shared" si="0"/>
        <v>0.92278778347846246</v>
      </c>
      <c r="Q15" s="13">
        <f t="shared" si="0"/>
        <v>0.91607598300512338</v>
      </c>
    </row>
    <row r="16" spans="2:30" x14ac:dyDescent="0.2">
      <c r="B16" s="12">
        <v>10</v>
      </c>
      <c r="C16" s="13">
        <f t="shared" ref="C16:Q23" si="1">IF(POISSON($B16,C$5,1)&lt;0.00005,"--",POISSON($B16,C$5,1))</f>
        <v>0.99222347217755691</v>
      </c>
      <c r="D16" s="13">
        <f t="shared" si="1"/>
        <v>0.99097765887036571</v>
      </c>
      <c r="E16" s="13">
        <f t="shared" si="1"/>
        <v>0.98958316985991046</v>
      </c>
      <c r="F16" s="13">
        <f t="shared" si="1"/>
        <v>0.9880291620629249</v>
      </c>
      <c r="G16" s="13">
        <f t="shared" si="1"/>
        <v>0.98630473140161712</v>
      </c>
      <c r="H16" s="13">
        <f t="shared" si="1"/>
        <v>0.98439897889966999</v>
      </c>
      <c r="I16" s="13">
        <f t="shared" si="1"/>
        <v>0.98230107824253055</v>
      </c>
      <c r="J16" s="13">
        <f t="shared" si="1"/>
        <v>0.98000034412207393</v>
      </c>
      <c r="K16" s="13">
        <f t="shared" si="1"/>
        <v>0.97748630068976439</v>
      </c>
      <c r="L16" s="13">
        <f t="shared" si="1"/>
        <v>0.97474874945546008</v>
      </c>
      <c r="M16" s="13">
        <f t="shared" si="1"/>
        <v>0.9717778359903303</v>
      </c>
      <c r="N16" s="13">
        <f t="shared" si="1"/>
        <v>0.96856411482113069</v>
      </c>
      <c r="O16" s="13">
        <f t="shared" si="1"/>
        <v>0.96509861193846702</v>
      </c>
      <c r="P16" s="13">
        <f t="shared" si="1"/>
        <v>0.96137288438276036</v>
      </c>
      <c r="Q16" s="13">
        <f t="shared" si="1"/>
        <v>0.95737907641746145</v>
      </c>
    </row>
    <row r="17" spans="2:17" x14ac:dyDescent="0.2">
      <c r="B17" s="12">
        <v>11</v>
      </c>
      <c r="C17" s="13">
        <f t="shared" si="1"/>
        <v>0.9971373665151857</v>
      </c>
      <c r="D17" s="13">
        <f t="shared" si="1"/>
        <v>0.99661061870199041</v>
      </c>
      <c r="E17" s="13">
        <f t="shared" si="1"/>
        <v>0.99600833626557717</v>
      </c>
      <c r="F17" s="13">
        <f t="shared" si="1"/>
        <v>0.99532303512657783</v>
      </c>
      <c r="G17" s="13">
        <f t="shared" si="1"/>
        <v>0.99454690808699064</v>
      </c>
      <c r="H17" s="13">
        <f t="shared" si="1"/>
        <v>0.99367185295763671</v>
      </c>
      <c r="I17" s="13">
        <f t="shared" si="1"/>
        <v>0.99268950437501835</v>
      </c>
      <c r="J17" s="13">
        <f t="shared" si="1"/>
        <v>0.99159126906294759</v>
      </c>
      <c r="K17" s="13">
        <f t="shared" si="1"/>
        <v>0.99036836425300789</v>
      </c>
      <c r="L17" s="13">
        <f t="shared" si="1"/>
        <v>0.98901185894137322</v>
      </c>
      <c r="M17" s="13">
        <f t="shared" si="1"/>
        <v>0.9875127176280778</v>
      </c>
      <c r="N17" s="13">
        <f t="shared" si="1"/>
        <v>0.98586184615880235</v>
      </c>
      <c r="O17" s="13">
        <f t="shared" si="1"/>
        <v>0.98405013926874352</v>
      </c>
      <c r="P17" s="13">
        <f t="shared" si="1"/>
        <v>0.9820685294132474</v>
      </c>
      <c r="Q17" s="13">
        <f t="shared" si="1"/>
        <v>0.97990803646055502</v>
      </c>
    </row>
    <row r="18" spans="2:17" x14ac:dyDescent="0.2">
      <c r="B18" s="12">
        <v>12</v>
      </c>
      <c r="C18" s="13">
        <f t="shared" si="1"/>
        <v>0.99902102601127685</v>
      </c>
      <c r="D18" s="13">
        <f t="shared" si="1"/>
        <v>0.99881686130271019</v>
      </c>
      <c r="E18" s="13">
        <f t="shared" si="1"/>
        <v>0.99857840282784371</v>
      </c>
      <c r="F18" s="13">
        <f t="shared" si="1"/>
        <v>0.99830136662756941</v>
      </c>
      <c r="G18" s="13">
        <f t="shared" si="1"/>
        <v>0.99798114837256291</v>
      </c>
      <c r="H18" s="13">
        <f t="shared" si="1"/>
        <v>0.9976128244322725</v>
      </c>
      <c r="I18" s="13">
        <f t="shared" si="1"/>
        <v>0.99719115569909644</v>
      </c>
      <c r="J18" s="13">
        <f t="shared" si="1"/>
        <v>0.99671059424516673</v>
      </c>
      <c r="K18" s="13">
        <f t="shared" si="1"/>
        <v>0.99616529285646749</v>
      </c>
      <c r="L18" s="13">
        <f t="shared" si="1"/>
        <v>0.99554911745575003</v>
      </c>
      <c r="M18" s="13">
        <f t="shared" si="1"/>
        <v>0.9948556623923599</v>
      </c>
      <c r="N18" s="13">
        <f t="shared" si="1"/>
        <v>0.99407826854419634</v>
      </c>
      <c r="O18" s="13">
        <f t="shared" si="1"/>
        <v>0.99321004414504377</v>
      </c>
      <c r="P18" s="13">
        <f t="shared" si="1"/>
        <v>0.99224388821990361</v>
      </c>
      <c r="Q18" s="13">
        <f t="shared" si="1"/>
        <v>0.9911725164821017</v>
      </c>
    </row>
    <row r="19" spans="2:17" x14ac:dyDescent="0.2">
      <c r="B19" s="12">
        <v>13</v>
      </c>
      <c r="C19" s="13">
        <f t="shared" si="1"/>
        <v>0.99968755167912438</v>
      </c>
      <c r="D19" s="13">
        <f t="shared" si="1"/>
        <v>0.99961450285835496</v>
      </c>
      <c r="E19" s="13">
        <f t="shared" si="1"/>
        <v>0.99952735048160379</v>
      </c>
      <c r="F19" s="13">
        <f t="shared" si="1"/>
        <v>0.99942396850102</v>
      </c>
      <c r="G19" s="13">
        <f t="shared" si="1"/>
        <v>0.99930201002086005</v>
      </c>
      <c r="H19" s="13">
        <f t="shared" si="1"/>
        <v>0.99915889785693734</v>
      </c>
      <c r="I19" s="13">
        <f t="shared" si="1"/>
        <v>0.99899181622872768</v>
      </c>
      <c r="J19" s="13">
        <f t="shared" si="1"/>
        <v>0.99879770374253296</v>
      </c>
      <c r="K19" s="13">
        <f t="shared" si="1"/>
        <v>0.99857324781482759</v>
      </c>
      <c r="L19" s="13">
        <f t="shared" si="1"/>
        <v>0.99831488067337104</v>
      </c>
      <c r="M19" s="13">
        <f t="shared" si="1"/>
        <v>0.99801877706005082</v>
      </c>
      <c r="N19" s="13">
        <f t="shared" si="1"/>
        <v>0.99768085374394611</v>
      </c>
      <c r="O19" s="13">
        <f t="shared" si="1"/>
        <v>0.99729677093600855</v>
      </c>
      <c r="P19" s="13">
        <f t="shared" si="1"/>
        <v>0.99686193567830916</v>
      </c>
      <c r="Q19" s="13">
        <f t="shared" si="1"/>
        <v>0.9963715072612771</v>
      </c>
    </row>
    <row r="20" spans="2:17" x14ac:dyDescent="0.2">
      <c r="B20" s="12">
        <v>14</v>
      </c>
      <c r="C20" s="13">
        <f t="shared" si="1"/>
        <v>0.99990655296998865</v>
      </c>
      <c r="D20" s="13">
        <f t="shared" si="1"/>
        <v>0.99988228252346434</v>
      </c>
      <c r="E20" s="13">
        <f t="shared" si="1"/>
        <v>0.99985270396289294</v>
      </c>
      <c r="F20" s="13">
        <f t="shared" si="1"/>
        <v>0.99981687915672779</v>
      </c>
      <c r="G20" s="13">
        <f t="shared" si="1"/>
        <v>0.99977374632382321</v>
      </c>
      <c r="H20" s="13">
        <f t="shared" si="1"/>
        <v>0.99972211031877944</v>
      </c>
      <c r="I20" s="13">
        <f t="shared" si="1"/>
        <v>0.99966063299687646</v>
      </c>
      <c r="J20" s="13">
        <f t="shared" si="1"/>
        <v>0.99958782376653588</v>
      </c>
      <c r="K20" s="13">
        <f t="shared" si="1"/>
        <v>0.99950203044162356</v>
      </c>
      <c r="L20" s="13">
        <f t="shared" si="1"/>
        <v>0.99940143050886499</v>
      </c>
      <c r="M20" s="13">
        <f t="shared" si="1"/>
        <v>0.99928402292712715</v>
      </c>
      <c r="N20" s="13">
        <f t="shared" si="1"/>
        <v>0.99914762057527273</v>
      </c>
      <c r="O20" s="13">
        <f t="shared" si="1"/>
        <v>0.99898984346369391</v>
      </c>
      <c r="P20" s="13">
        <f t="shared" si="1"/>
        <v>0.99880811282149429</v>
      </c>
      <c r="Q20" s="13">
        <f t="shared" si="1"/>
        <v>0.9985996461666381</v>
      </c>
    </row>
    <row r="21" spans="2:17" x14ac:dyDescent="0.2">
      <c r="B21" s="12">
        <v>15</v>
      </c>
      <c r="C21" s="13">
        <f t="shared" si="1"/>
        <v>0.99997371336585372</v>
      </c>
      <c r="D21" s="13">
        <f t="shared" si="1"/>
        <v>0.99996618681853189</v>
      </c>
      <c r="E21" s="13">
        <f t="shared" si="1"/>
        <v>0.99995681707690554</v>
      </c>
      <c r="F21" s="13">
        <f t="shared" si="1"/>
        <v>0.99994522997092572</v>
      </c>
      <c r="G21" s="13">
        <f t="shared" si="1"/>
        <v>0.99993099175814426</v>
      </c>
      <c r="H21" s="13">
        <f t="shared" si="1"/>
        <v>0.99991360255580586</v>
      </c>
      <c r="I21" s="13">
        <f t="shared" si="1"/>
        <v>0.99989248947650133</v>
      </c>
      <c r="J21" s="13">
        <f t="shared" si="1"/>
        <v>0.99986699950835023</v>
      </c>
      <c r="K21" s="13">
        <f t="shared" si="1"/>
        <v>0.99983639218727016</v>
      </c>
      <c r="L21" s="13">
        <f t="shared" si="1"/>
        <v>0.99979983211521284</v>
      </c>
      <c r="M21" s="13">
        <f t="shared" si="1"/>
        <v>0.99975638138416889</v>
      </c>
      <c r="N21" s="13">
        <f t="shared" si="1"/>
        <v>0.9997049919711769</v>
      </c>
      <c r="O21" s="13">
        <f t="shared" si="1"/>
        <v>0.99964449817439904</v>
      </c>
      <c r="P21" s="13">
        <f t="shared" si="1"/>
        <v>0.99957360916448046</v>
      </c>
      <c r="Q21" s="13">
        <f t="shared" si="1"/>
        <v>0.99949090172878252</v>
      </c>
    </row>
    <row r="22" spans="2:17" x14ac:dyDescent="0.2">
      <c r="B22" s="12">
        <v>16</v>
      </c>
      <c r="C22" s="13">
        <f t="shared" si="1"/>
        <v>0.99999302197966489</v>
      </c>
      <c r="D22" s="13">
        <f t="shared" si="1"/>
        <v>0.99999083370520792</v>
      </c>
      <c r="E22" s="13">
        <f t="shared" si="1"/>
        <v>0.99998805101110921</v>
      </c>
      <c r="F22" s="13">
        <f t="shared" si="1"/>
        <v>0.99998453740777382</v>
      </c>
      <c r="G22" s="13">
        <f t="shared" si="1"/>
        <v>0.99998013095636962</v>
      </c>
      <c r="H22" s="13">
        <f t="shared" si="1"/>
        <v>0.999974640706358</v>
      </c>
      <c r="I22" s="13">
        <f t="shared" si="1"/>
        <v>0.99996784283237949</v>
      </c>
      <c r="J22" s="13">
        <f t="shared" si="1"/>
        <v>0.99995947647282635</v>
      </c>
      <c r="K22" s="13">
        <f t="shared" si="1"/>
        <v>0.99994923927642598</v>
      </c>
      <c r="L22" s="13">
        <f t="shared" si="1"/>
        <v>0.99993678266739483</v>
      </c>
      <c r="M22" s="13">
        <f t="shared" si="1"/>
        <v>0.99992170684413351</v>
      </c>
      <c r="N22" s="13">
        <f t="shared" si="1"/>
        <v>0.99990355553096766</v>
      </c>
      <c r="O22" s="13">
        <f t="shared" si="1"/>
        <v>0.99988181050702951</v>
      </c>
      <c r="P22" s="13">
        <f t="shared" si="1"/>
        <v>0.99985588594095665</v>
      </c>
      <c r="Q22" s="13">
        <f t="shared" si="1"/>
        <v>0.99982512256458667</v>
      </c>
    </row>
    <row r="23" spans="2:17" x14ac:dyDescent="0.2">
      <c r="B23" s="12">
        <v>17</v>
      </c>
      <c r="C23" s="13">
        <f t="shared" si="1"/>
        <v>0.99999824666340209</v>
      </c>
      <c r="D23" s="13">
        <f t="shared" si="1"/>
        <v>0.99999764784446543</v>
      </c>
      <c r="E23" s="13">
        <f t="shared" si="1"/>
        <v>0.99999687000429616</v>
      </c>
      <c r="F23" s="13">
        <f t="shared" si="1"/>
        <v>0.99999586719839462</v>
      </c>
      <c r="G23" s="13">
        <f t="shared" si="1"/>
        <v>0.99999458366173011</v>
      </c>
      <c r="H23" s="13">
        <f t="shared" si="1"/>
        <v>0.99999295215152362</v>
      </c>
      <c r="I23" s="13">
        <f t="shared" si="1"/>
        <v>0.99999089209417746</v>
      </c>
      <c r="J23" s="13">
        <f t="shared" si="1"/>
        <v>0.99998830752645707</v>
      </c>
      <c r="K23" s="13">
        <f t="shared" si="1"/>
        <v>0.99998508482239301</v>
      </c>
      <c r="L23" s="13">
        <f t="shared" si="1"/>
        <v>0.99998109019898318</v>
      </c>
      <c r="M23" s="13">
        <f t="shared" si="1"/>
        <v>0.99997616699565128</v>
      </c>
      <c r="N23" s="13">
        <f t="shared" si="1"/>
        <v>0.9999701327245446</v>
      </c>
      <c r="O23" s="13">
        <f t="shared" si="1"/>
        <v>0.99996277589110349</v>
      </c>
      <c r="P23" s="13">
        <f t="shared" si="1"/>
        <v>0.99995385258691005</v>
      </c>
      <c r="Q23" s="13">
        <f t="shared" si="1"/>
        <v>0.99994308285957634</v>
      </c>
    </row>
    <row r="24" spans="2:17" x14ac:dyDescent="0.2"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2:17" x14ac:dyDescent="0.2">
      <c r="B25" s="12"/>
      <c r="C25" s="13"/>
      <c r="D25" s="13"/>
      <c r="E25" s="13"/>
      <c r="F25" s="13"/>
      <c r="G25" s="13"/>
      <c r="H25" s="13"/>
      <c r="I25" s="13"/>
      <c r="J25" s="22" t="s">
        <v>0</v>
      </c>
      <c r="K25" s="13"/>
      <c r="L25" s="13"/>
      <c r="M25" s="13"/>
      <c r="N25" s="13"/>
      <c r="O25" s="13"/>
      <c r="P25" s="13"/>
      <c r="Q25" s="13"/>
    </row>
    <row r="26" spans="2:17" ht="6.75" customHeight="1" x14ac:dyDescent="0.2">
      <c r="B26" s="12"/>
      <c r="C26" s="13"/>
      <c r="D26" s="13"/>
      <c r="E26" s="13"/>
      <c r="F26" s="13"/>
      <c r="G26" s="13"/>
      <c r="H26" s="13"/>
      <c r="I26" s="13"/>
      <c r="J26" s="10"/>
      <c r="K26" s="13"/>
      <c r="L26" s="13"/>
      <c r="M26" s="13"/>
      <c r="N26" s="13"/>
      <c r="O26" s="13"/>
      <c r="P26" s="13"/>
      <c r="Q26" s="13"/>
    </row>
    <row r="27" spans="2:17" ht="13.5" thickBot="1" x14ac:dyDescent="0.25">
      <c r="B27" s="14" t="s">
        <v>4</v>
      </c>
      <c r="C27" s="11">
        <v>6.5</v>
      </c>
      <c r="D27" s="11">
        <v>7</v>
      </c>
      <c r="E27" s="11">
        <v>7.5</v>
      </c>
      <c r="F27" s="11">
        <v>8</v>
      </c>
      <c r="G27" s="11">
        <v>8.5</v>
      </c>
      <c r="H27" s="11">
        <v>9</v>
      </c>
      <c r="I27" s="11">
        <v>9.5</v>
      </c>
      <c r="J27" s="15">
        <v>10</v>
      </c>
      <c r="K27" s="15">
        <v>11</v>
      </c>
      <c r="L27" s="15">
        <v>12</v>
      </c>
      <c r="M27" s="15">
        <v>13</v>
      </c>
      <c r="N27" s="15">
        <v>14</v>
      </c>
      <c r="O27" s="15">
        <v>16</v>
      </c>
      <c r="P27" s="15">
        <v>18</v>
      </c>
      <c r="Q27" s="15">
        <v>20</v>
      </c>
    </row>
    <row r="28" spans="2:17" ht="13.5" thickTop="1" x14ac:dyDescent="0.2">
      <c r="B28" s="12">
        <v>0</v>
      </c>
      <c r="C28" s="13">
        <f t="shared" ref="C28:Q37" si="2">IF(POISSON($B28,C$27,1)&lt;0.00005,"--",POISSON($B28,C$27,1))</f>
        <v>1.5034391929775724E-3</v>
      </c>
      <c r="D28" s="13">
        <f t="shared" si="2"/>
        <v>9.1188196555451624E-4</v>
      </c>
      <c r="E28" s="13">
        <f t="shared" si="2"/>
        <v>5.5308437014783363E-4</v>
      </c>
      <c r="F28" s="13">
        <f t="shared" si="2"/>
        <v>3.3546262790251185E-4</v>
      </c>
      <c r="G28" s="13">
        <f t="shared" si="2"/>
        <v>2.0346836901064417E-4</v>
      </c>
      <c r="H28" s="13">
        <f t="shared" si="2"/>
        <v>1.2340980408667956E-4</v>
      </c>
      <c r="I28" s="13">
        <f t="shared" si="2"/>
        <v>7.4851829887700598E-5</v>
      </c>
      <c r="J28" s="13" t="str">
        <f t="shared" si="2"/>
        <v>--</v>
      </c>
      <c r="K28" s="13" t="str">
        <f t="shared" si="2"/>
        <v>--</v>
      </c>
      <c r="L28" s="13" t="str">
        <f t="shared" si="2"/>
        <v>--</v>
      </c>
      <c r="M28" s="13" t="str">
        <f t="shared" si="2"/>
        <v>--</v>
      </c>
      <c r="N28" s="13" t="str">
        <f t="shared" si="2"/>
        <v>--</v>
      </c>
      <c r="O28" s="13" t="str">
        <f t="shared" si="2"/>
        <v>--</v>
      </c>
      <c r="P28" s="13" t="str">
        <f t="shared" si="2"/>
        <v>--</v>
      </c>
      <c r="Q28" s="13" t="str">
        <f t="shared" si="2"/>
        <v>--</v>
      </c>
    </row>
    <row r="29" spans="2:17" x14ac:dyDescent="0.2">
      <c r="B29" s="12">
        <v>1</v>
      </c>
      <c r="C29" s="13">
        <f t="shared" si="2"/>
        <v>1.1275793947331792E-2</v>
      </c>
      <c r="D29" s="13">
        <f t="shared" si="2"/>
        <v>7.2950557244361299E-3</v>
      </c>
      <c r="E29" s="13">
        <f t="shared" si="2"/>
        <v>4.7012171462565856E-3</v>
      </c>
      <c r="F29" s="13">
        <f t="shared" si="2"/>
        <v>3.0191636511226068E-3</v>
      </c>
      <c r="G29" s="13">
        <f t="shared" si="2"/>
        <v>1.9329495056011196E-3</v>
      </c>
      <c r="H29" s="13">
        <f t="shared" si="2"/>
        <v>1.2340980408667955E-3</v>
      </c>
      <c r="I29" s="13">
        <f t="shared" si="2"/>
        <v>7.8594421382085632E-4</v>
      </c>
      <c r="J29" s="13">
        <f t="shared" si="2"/>
        <v>4.9939922738733344E-4</v>
      </c>
      <c r="K29" s="13">
        <f t="shared" si="2"/>
        <v>2.0042040948294791E-4</v>
      </c>
      <c r="L29" s="13">
        <f t="shared" si="2"/>
        <v>7.9874760593266728E-5</v>
      </c>
      <c r="M29" s="13" t="str">
        <f t="shared" si="2"/>
        <v>--</v>
      </c>
      <c r="N29" s="13" t="str">
        <f t="shared" si="2"/>
        <v>--</v>
      </c>
      <c r="O29" s="13" t="str">
        <f t="shared" si="2"/>
        <v>--</v>
      </c>
      <c r="P29" s="13" t="str">
        <f t="shared" si="2"/>
        <v>--</v>
      </c>
      <c r="Q29" s="13" t="str">
        <f t="shared" si="2"/>
        <v>--</v>
      </c>
    </row>
    <row r="30" spans="2:17" x14ac:dyDescent="0.2">
      <c r="B30" s="12">
        <v>2</v>
      </c>
      <c r="C30" s="13">
        <f t="shared" si="2"/>
        <v>4.3035946898983012E-2</v>
      </c>
      <c r="D30" s="13">
        <f t="shared" si="2"/>
        <v>2.9636163880521777E-2</v>
      </c>
      <c r="E30" s="13">
        <f t="shared" si="2"/>
        <v>2.0256715056664407E-2</v>
      </c>
      <c r="F30" s="13">
        <f t="shared" si="2"/>
        <v>1.3753967744002987E-2</v>
      </c>
      <c r="G30" s="13">
        <f t="shared" si="2"/>
        <v>9.2832443361106406E-3</v>
      </c>
      <c r="H30" s="13">
        <f t="shared" si="2"/>
        <v>6.2321951063773178E-3</v>
      </c>
      <c r="I30" s="13">
        <f t="shared" si="2"/>
        <v>4.1636330375033458E-3</v>
      </c>
      <c r="J30" s="13">
        <f t="shared" si="2"/>
        <v>2.7693957155115762E-3</v>
      </c>
      <c r="K30" s="13">
        <f t="shared" si="2"/>
        <v>1.2108733072928102E-3</v>
      </c>
      <c r="L30" s="13">
        <f t="shared" si="2"/>
        <v>5.222580500328978E-4</v>
      </c>
      <c r="M30" s="13">
        <f t="shared" si="2"/>
        <v>2.2264244658763384E-4</v>
      </c>
      <c r="N30" s="13">
        <f t="shared" si="2"/>
        <v>9.3962745258703172E-5</v>
      </c>
      <c r="O30" s="13" t="str">
        <f t="shared" si="2"/>
        <v>--</v>
      </c>
      <c r="P30" s="13" t="str">
        <f t="shared" si="2"/>
        <v>--</v>
      </c>
      <c r="Q30" s="13" t="str">
        <f t="shared" si="2"/>
        <v>--</v>
      </c>
    </row>
    <row r="31" spans="2:17" x14ac:dyDescent="0.2">
      <c r="B31" s="12">
        <v>3</v>
      </c>
      <c r="C31" s="13">
        <f t="shared" si="2"/>
        <v>0.11184961162756064</v>
      </c>
      <c r="D31" s="13">
        <f t="shared" si="2"/>
        <v>8.1765416244721612E-2</v>
      </c>
      <c r="E31" s="13">
        <f t="shared" si="2"/>
        <v>5.9145459832683961E-2</v>
      </c>
      <c r="F31" s="13">
        <f t="shared" si="2"/>
        <v>4.2380111991683997E-2</v>
      </c>
      <c r="G31" s="13">
        <f t="shared" si="2"/>
        <v>3.0109079689220948E-2</v>
      </c>
      <c r="H31" s="13">
        <f t="shared" si="2"/>
        <v>2.1226486302908885E-2</v>
      </c>
      <c r="I31" s="13">
        <f t="shared" si="2"/>
        <v>1.4859647645831227E-2</v>
      </c>
      <c r="J31" s="13">
        <f t="shared" si="2"/>
        <v>1.0336050675925718E-2</v>
      </c>
      <c r="K31" s="13">
        <f t="shared" si="2"/>
        <v>4.9158672659289724E-3</v>
      </c>
      <c r="L31" s="13">
        <f t="shared" si="2"/>
        <v>2.2917912077914221E-3</v>
      </c>
      <c r="M31" s="13">
        <f t="shared" si="2"/>
        <v>1.0502997311105297E-3</v>
      </c>
      <c r="N31" s="13">
        <f t="shared" si="2"/>
        <v>4.7424854612873482E-4</v>
      </c>
      <c r="O31" s="13">
        <f t="shared" si="2"/>
        <v>9.314161294264012E-5</v>
      </c>
      <c r="P31" s="13" t="str">
        <f t="shared" si="2"/>
        <v>--</v>
      </c>
      <c r="Q31" s="13" t="str">
        <f t="shared" si="2"/>
        <v>--</v>
      </c>
    </row>
    <row r="32" spans="2:17" x14ac:dyDescent="0.2">
      <c r="B32" s="12">
        <v>4</v>
      </c>
      <c r="C32" s="13">
        <f t="shared" si="2"/>
        <v>0.22367181681149931</v>
      </c>
      <c r="D32" s="13">
        <f t="shared" si="2"/>
        <v>0.17299160788207132</v>
      </c>
      <c r="E32" s="13">
        <f t="shared" si="2"/>
        <v>0.13206185628772063</v>
      </c>
      <c r="F32" s="13">
        <f t="shared" si="2"/>
        <v>9.9632400487046024E-2</v>
      </c>
      <c r="G32" s="13">
        <f t="shared" si="2"/>
        <v>7.4363979814580344E-2</v>
      </c>
      <c r="H32" s="13">
        <f t="shared" si="2"/>
        <v>5.4963641495104909E-2</v>
      </c>
      <c r="I32" s="13">
        <f t="shared" si="2"/>
        <v>4.0262682340609951E-2</v>
      </c>
      <c r="J32" s="13">
        <f t="shared" si="2"/>
        <v>2.9252688076961065E-2</v>
      </c>
      <c r="K32" s="13">
        <f t="shared" si="2"/>
        <v>1.5104600652178418E-2</v>
      </c>
      <c r="L32" s="13">
        <f t="shared" si="2"/>
        <v>7.6003906810669956E-3</v>
      </c>
      <c r="M32" s="13">
        <f t="shared" si="2"/>
        <v>3.7401859058099414E-3</v>
      </c>
      <c r="N32" s="13">
        <f t="shared" si="2"/>
        <v>1.8052488491738456E-3</v>
      </c>
      <c r="O32" s="13">
        <f t="shared" si="2"/>
        <v>4.0043766337603034E-4</v>
      </c>
      <c r="P32" s="13">
        <f t="shared" si="2"/>
        <v>8.4176098049026704E-5</v>
      </c>
      <c r="Q32" s="13" t="str">
        <f t="shared" si="2"/>
        <v>--</v>
      </c>
    </row>
    <row r="33" spans="2:17" x14ac:dyDescent="0.2">
      <c r="B33" s="12">
        <v>5</v>
      </c>
      <c r="C33" s="13">
        <f t="shared" si="2"/>
        <v>0.36904068355061947</v>
      </c>
      <c r="D33" s="13">
        <f t="shared" si="2"/>
        <v>0.30070827617436097</v>
      </c>
      <c r="E33" s="13">
        <f t="shared" si="2"/>
        <v>0.24143645097027558</v>
      </c>
      <c r="F33" s="13">
        <f t="shared" si="2"/>
        <v>0.19123606207962526</v>
      </c>
      <c r="G33" s="13">
        <f t="shared" si="2"/>
        <v>0.14959731002769133</v>
      </c>
      <c r="H33" s="13">
        <f t="shared" si="2"/>
        <v>0.11569052084105776</v>
      </c>
      <c r="I33" s="13">
        <f t="shared" si="2"/>
        <v>8.8528448260689521E-2</v>
      </c>
      <c r="J33" s="13">
        <f t="shared" si="2"/>
        <v>6.7085962879031805E-2</v>
      </c>
      <c r="K33" s="13">
        <f t="shared" si="2"/>
        <v>3.7519814101927201E-2</v>
      </c>
      <c r="L33" s="13">
        <f t="shared" si="2"/>
        <v>2.0341029416928367E-2</v>
      </c>
      <c r="M33" s="13">
        <f t="shared" si="2"/>
        <v>1.0733889960028413E-2</v>
      </c>
      <c r="N33" s="13">
        <f t="shared" si="2"/>
        <v>5.532049697700157E-3</v>
      </c>
      <c r="O33" s="13">
        <f t="shared" si="2"/>
        <v>1.383785024762879E-3</v>
      </c>
      <c r="P33" s="13">
        <f t="shared" si="2"/>
        <v>3.2399345110116962E-4</v>
      </c>
      <c r="Q33" s="13">
        <f t="shared" si="2"/>
        <v>7.1908840528428912E-5</v>
      </c>
    </row>
    <row r="34" spans="2:17" x14ac:dyDescent="0.2">
      <c r="B34" s="12">
        <v>6</v>
      </c>
      <c r="C34" s="13">
        <f t="shared" si="2"/>
        <v>0.526523622518</v>
      </c>
      <c r="D34" s="13">
        <f t="shared" si="2"/>
        <v>0.44971105584869897</v>
      </c>
      <c r="E34" s="13">
        <f t="shared" si="2"/>
        <v>0.37815469432346943</v>
      </c>
      <c r="F34" s="13">
        <f t="shared" si="2"/>
        <v>0.31337427753639757</v>
      </c>
      <c r="G34" s="13">
        <f t="shared" si="2"/>
        <v>0.25617786116293184</v>
      </c>
      <c r="H34" s="13">
        <f t="shared" si="2"/>
        <v>0.20678083985998702</v>
      </c>
      <c r="I34" s="13">
        <f t="shared" si="2"/>
        <v>0.16494924430081551</v>
      </c>
      <c r="J34" s="13">
        <f t="shared" si="2"/>
        <v>0.13014142088248298</v>
      </c>
      <c r="K34" s="13">
        <f t="shared" si="2"/>
        <v>7.8614372093133295E-2</v>
      </c>
      <c r="L34" s="13">
        <f t="shared" si="2"/>
        <v>4.5822306888651132E-2</v>
      </c>
      <c r="M34" s="13">
        <f t="shared" si="2"/>
        <v>2.5886915410835109E-2</v>
      </c>
      <c r="N34" s="13">
        <f t="shared" si="2"/>
        <v>1.4227918344261551E-2</v>
      </c>
      <c r="O34" s="13">
        <f t="shared" si="2"/>
        <v>4.006044655127809E-3</v>
      </c>
      <c r="P34" s="13">
        <f t="shared" si="2"/>
        <v>1.0434455102575984E-3</v>
      </c>
      <c r="Q34" s="13">
        <f t="shared" si="2"/>
        <v>2.5512249585630078E-4</v>
      </c>
    </row>
    <row r="35" spans="2:17" x14ac:dyDescent="0.2">
      <c r="B35" s="12">
        <v>7</v>
      </c>
      <c r="C35" s="13">
        <f t="shared" si="2"/>
        <v>0.67275778013056731</v>
      </c>
      <c r="D35" s="13">
        <f t="shared" si="2"/>
        <v>0.5987138355230367</v>
      </c>
      <c r="E35" s="13">
        <f t="shared" si="2"/>
        <v>0.52463852648760545</v>
      </c>
      <c r="F35" s="13">
        <f t="shared" si="2"/>
        <v>0.45296080948699424</v>
      </c>
      <c r="G35" s="13">
        <f t="shared" si="2"/>
        <v>0.38559710182715268</v>
      </c>
      <c r="H35" s="13">
        <f t="shared" si="2"/>
        <v>0.323896964312896</v>
      </c>
      <c r="I35" s="13">
        <f t="shared" si="2"/>
        <v>0.26866318178384363</v>
      </c>
      <c r="J35" s="13">
        <f t="shared" si="2"/>
        <v>0.22022064660169899</v>
      </c>
      <c r="K35" s="13">
        <f t="shared" si="2"/>
        <v>0.14319153465074286</v>
      </c>
      <c r="L35" s="13">
        <f t="shared" si="2"/>
        <v>8.9504496840175862E-2</v>
      </c>
      <c r="M35" s="13">
        <f t="shared" si="2"/>
        <v>5.4028248390904643E-2</v>
      </c>
      <c r="N35" s="13">
        <f t="shared" si="2"/>
        <v>3.1619655637384329E-2</v>
      </c>
      <c r="O35" s="13">
        <f t="shared" si="2"/>
        <v>9.9997809531047928E-3</v>
      </c>
      <c r="P35" s="13">
        <f t="shared" si="2"/>
        <v>2.8934650909455584E-3</v>
      </c>
      <c r="Q35" s="13">
        <f t="shared" si="2"/>
        <v>7.7859008250736304E-4</v>
      </c>
    </row>
    <row r="36" spans="2:17" x14ac:dyDescent="0.2">
      <c r="B36" s="12">
        <v>8</v>
      </c>
      <c r="C36" s="13">
        <f t="shared" si="2"/>
        <v>0.7915730331907781</v>
      </c>
      <c r="D36" s="13">
        <f t="shared" si="2"/>
        <v>0.7290912677380823</v>
      </c>
      <c r="E36" s="13">
        <f t="shared" si="2"/>
        <v>0.6619671191414831</v>
      </c>
      <c r="F36" s="13">
        <f t="shared" si="2"/>
        <v>0.59254734143759147</v>
      </c>
      <c r="G36" s="13">
        <f t="shared" si="2"/>
        <v>0.52310504503288713</v>
      </c>
      <c r="H36" s="13">
        <f t="shared" si="2"/>
        <v>0.45565260432241883</v>
      </c>
      <c r="I36" s="13">
        <f t="shared" si="2"/>
        <v>0.39182348254493954</v>
      </c>
      <c r="J36" s="13">
        <f t="shared" si="2"/>
        <v>0.33281967875071894</v>
      </c>
      <c r="K36" s="13">
        <f t="shared" si="2"/>
        <v>0.23198513316745609</v>
      </c>
      <c r="L36" s="13">
        <f t="shared" si="2"/>
        <v>0.15502778176746293</v>
      </c>
      <c r="M36" s="13">
        <f t="shared" si="2"/>
        <v>9.9757914483517743E-2</v>
      </c>
      <c r="N36" s="13">
        <f t="shared" si="2"/>
        <v>6.2055195900349219E-2</v>
      </c>
      <c r="O36" s="13">
        <f t="shared" si="2"/>
        <v>2.1987253549058759E-2</v>
      </c>
      <c r="P36" s="13">
        <f t="shared" si="2"/>
        <v>7.0560091474934682E-3</v>
      </c>
      <c r="Q36" s="13">
        <f t="shared" si="2"/>
        <v>2.0872590491350191E-3</v>
      </c>
    </row>
    <row r="37" spans="2:17" x14ac:dyDescent="0.2">
      <c r="B37" s="12">
        <v>9</v>
      </c>
      <c r="C37" s="13">
        <f t="shared" si="2"/>
        <v>0.87738404928981972</v>
      </c>
      <c r="D37" s="13">
        <f t="shared" si="2"/>
        <v>0.83049593723867332</v>
      </c>
      <c r="E37" s="13">
        <f t="shared" si="2"/>
        <v>0.7764076130197145</v>
      </c>
      <c r="F37" s="13">
        <f t="shared" si="2"/>
        <v>0.71662425872701097</v>
      </c>
      <c r="G37" s="13">
        <f t="shared" si="2"/>
        <v>0.65297365806052521</v>
      </c>
      <c r="H37" s="13">
        <f t="shared" si="2"/>
        <v>0.58740824433194128</v>
      </c>
      <c r="I37" s="13">
        <f t="shared" si="2"/>
        <v>0.52182602223720742</v>
      </c>
      <c r="J37" s="13">
        <f t="shared" si="2"/>
        <v>0.45792971447185227</v>
      </c>
      <c r="K37" s="13">
        <f t="shared" si="2"/>
        <v>0.34051064246566104</v>
      </c>
      <c r="L37" s="13">
        <f t="shared" si="2"/>
        <v>0.24239216167051239</v>
      </c>
      <c r="M37" s="13">
        <f t="shared" si="2"/>
        <v>0.16581187661729205</v>
      </c>
      <c r="N37" s="13">
        <f t="shared" si="2"/>
        <v>0.109399369642739</v>
      </c>
      <c r="O37" s="13">
        <f t="shared" si="2"/>
        <v>4.3298315941865811E-2</v>
      </c>
      <c r="P37" s="13">
        <f t="shared" si="2"/>
        <v>1.5381097260589283E-2</v>
      </c>
      <c r="Q37" s="13">
        <f t="shared" si="2"/>
        <v>4.9954123083075881E-3</v>
      </c>
    </row>
    <row r="38" spans="2:17" x14ac:dyDescent="0.2">
      <c r="B38" s="12">
        <v>10</v>
      </c>
      <c r="C38" s="13">
        <f t="shared" ref="C38:Q47" si="3">IF(POISSON($B38,C$27,1)&lt;0.00005,"--",POISSON($B38,C$27,1))</f>
        <v>0.93316120975419636</v>
      </c>
      <c r="D38" s="13">
        <f t="shared" si="3"/>
        <v>0.90147920588908714</v>
      </c>
      <c r="E38" s="13">
        <f t="shared" si="3"/>
        <v>0.86223798342838798</v>
      </c>
      <c r="F38" s="13">
        <f t="shared" si="3"/>
        <v>0.81588579255854654</v>
      </c>
      <c r="G38" s="13">
        <f t="shared" si="3"/>
        <v>0.7633619791340176</v>
      </c>
      <c r="H38" s="13">
        <f t="shared" si="3"/>
        <v>0.70598832034051195</v>
      </c>
      <c r="I38" s="13">
        <f t="shared" si="3"/>
        <v>0.64532843494486192</v>
      </c>
      <c r="J38" s="13">
        <f t="shared" si="3"/>
        <v>0.58303975019298537</v>
      </c>
      <c r="K38" s="13">
        <f t="shared" si="3"/>
        <v>0.45988870269368687</v>
      </c>
      <c r="L38" s="13">
        <f t="shared" si="3"/>
        <v>0.34722941755417158</v>
      </c>
      <c r="M38" s="13">
        <f t="shared" si="3"/>
        <v>0.25168202739119883</v>
      </c>
      <c r="N38" s="13">
        <f t="shared" si="3"/>
        <v>0.17568121288208474</v>
      </c>
      <c r="O38" s="13">
        <f t="shared" si="3"/>
        <v>7.7396015770357082E-2</v>
      </c>
      <c r="P38" s="13">
        <f t="shared" si="3"/>
        <v>3.0366255864161768E-2</v>
      </c>
      <c r="Q38" s="13">
        <f t="shared" si="3"/>
        <v>1.081171882665272E-2</v>
      </c>
    </row>
    <row r="39" spans="2:17" x14ac:dyDescent="0.2">
      <c r="B39" s="12">
        <v>11</v>
      </c>
      <c r="C39" s="13">
        <f t="shared" si="3"/>
        <v>0.96612044093769178</v>
      </c>
      <c r="D39" s="13">
        <f t="shared" si="3"/>
        <v>0.94665037684844133</v>
      </c>
      <c r="E39" s="13">
        <f t="shared" si="3"/>
        <v>0.92075869052521087</v>
      </c>
      <c r="F39" s="13">
        <f t="shared" si="3"/>
        <v>0.88807599898148137</v>
      </c>
      <c r="G39" s="13">
        <f t="shared" si="3"/>
        <v>0.8486620454180801</v>
      </c>
      <c r="H39" s="13">
        <f t="shared" si="3"/>
        <v>0.80300838252934215</v>
      </c>
      <c r="I39" s="13">
        <f t="shared" si="3"/>
        <v>0.75198960955601812</v>
      </c>
      <c r="J39" s="13">
        <f t="shared" si="3"/>
        <v>0.69677614630310658</v>
      </c>
      <c r="K39" s="13">
        <f t="shared" si="3"/>
        <v>0.57926676292171186</v>
      </c>
      <c r="L39" s="13">
        <f t="shared" si="3"/>
        <v>0.46159733306361805</v>
      </c>
      <c r="M39" s="13">
        <f t="shared" si="3"/>
        <v>0.35316493285127037</v>
      </c>
      <c r="N39" s="13">
        <f t="shared" si="3"/>
        <v>0.26003992245943375</v>
      </c>
      <c r="O39" s="13">
        <f t="shared" si="3"/>
        <v>0.1269926700663444</v>
      </c>
      <c r="P39" s="13">
        <f t="shared" si="3"/>
        <v>5.4887424488189444E-2</v>
      </c>
      <c r="Q39" s="13">
        <f t="shared" si="3"/>
        <v>2.1386821587280246E-2</v>
      </c>
    </row>
    <row r="40" spans="2:17" x14ac:dyDescent="0.2">
      <c r="B40" s="12">
        <v>12</v>
      </c>
      <c r="C40" s="13">
        <f t="shared" si="3"/>
        <v>0.98397335782875184</v>
      </c>
      <c r="D40" s="13">
        <f t="shared" si="3"/>
        <v>0.9730002265747314</v>
      </c>
      <c r="E40" s="13">
        <f t="shared" si="3"/>
        <v>0.95733413246072507</v>
      </c>
      <c r="F40" s="13">
        <f t="shared" si="3"/>
        <v>0.93620280326343808</v>
      </c>
      <c r="G40" s="13">
        <f t="shared" si="3"/>
        <v>0.90908292570262406</v>
      </c>
      <c r="H40" s="13">
        <f t="shared" si="3"/>
        <v>0.87577342917096479</v>
      </c>
      <c r="I40" s="13">
        <f t="shared" si="3"/>
        <v>0.83642970612318335</v>
      </c>
      <c r="J40" s="13">
        <f t="shared" si="3"/>
        <v>0.79155647639487436</v>
      </c>
      <c r="K40" s="13">
        <f t="shared" si="3"/>
        <v>0.68869665146406867</v>
      </c>
      <c r="L40" s="13">
        <f t="shared" si="3"/>
        <v>0.57596524857306464</v>
      </c>
      <c r="M40" s="13">
        <f t="shared" si="3"/>
        <v>0.46310474709968097</v>
      </c>
      <c r="N40" s="13">
        <f t="shared" si="3"/>
        <v>0.35845841696634112</v>
      </c>
      <c r="O40" s="13">
        <f t="shared" si="3"/>
        <v>0.19312154246099417</v>
      </c>
      <c r="P40" s="13">
        <f t="shared" si="3"/>
        <v>9.166917742423096E-2</v>
      </c>
      <c r="Q40" s="13">
        <f t="shared" si="3"/>
        <v>3.901199285499278E-2</v>
      </c>
    </row>
    <row r="41" spans="2:17" x14ac:dyDescent="0.2">
      <c r="B41" s="12">
        <v>13</v>
      </c>
      <c r="C41" s="13">
        <f t="shared" si="3"/>
        <v>0.99289981627428181</v>
      </c>
      <c r="D41" s="13">
        <f t="shared" si="3"/>
        <v>0.98718860719657975</v>
      </c>
      <c r="E41" s="13">
        <f t="shared" si="3"/>
        <v>0.97843534896198325</v>
      </c>
      <c r="F41" s="13">
        <f t="shared" si="3"/>
        <v>0.96581929820618062</v>
      </c>
      <c r="G41" s="13">
        <f t="shared" si="3"/>
        <v>0.94858888588867218</v>
      </c>
      <c r="H41" s="13">
        <f t="shared" si="3"/>
        <v>0.92614923069208832</v>
      </c>
      <c r="I41" s="13">
        <f t="shared" si="3"/>
        <v>0.89813593053765028</v>
      </c>
      <c r="J41" s="13">
        <f t="shared" si="3"/>
        <v>0.864464422619311</v>
      </c>
      <c r="K41" s="13">
        <f t="shared" si="3"/>
        <v>0.78129117253837066</v>
      </c>
      <c r="L41" s="13">
        <f t="shared" si="3"/>
        <v>0.68153563212024593</v>
      </c>
      <c r="M41" s="13">
        <f t="shared" si="3"/>
        <v>0.57304456134809212</v>
      </c>
      <c r="N41" s="13">
        <f t="shared" si="3"/>
        <v>0.46444756489685668</v>
      </c>
      <c r="O41" s="13">
        <f t="shared" si="3"/>
        <v>0.27451092386979375</v>
      </c>
      <c r="P41" s="13">
        <f t="shared" si="3"/>
        <v>0.1425977584125962</v>
      </c>
      <c r="Q41" s="13">
        <f t="shared" si="3"/>
        <v>6.6127640959165901E-2</v>
      </c>
    </row>
    <row r="42" spans="2:17" x14ac:dyDescent="0.2">
      <c r="B42" s="12">
        <v>14</v>
      </c>
      <c r="C42" s="13">
        <f t="shared" si="3"/>
        <v>0.99704424340970643</v>
      </c>
      <c r="D42" s="13">
        <f t="shared" si="3"/>
        <v>0.99428279750750392</v>
      </c>
      <c r="E42" s="13">
        <f t="shared" si="3"/>
        <v>0.98973957208765739</v>
      </c>
      <c r="F42" s="13">
        <f t="shared" si="3"/>
        <v>0.98274300960203353</v>
      </c>
      <c r="G42" s="13">
        <f t="shared" si="3"/>
        <v>0.97257464743020139</v>
      </c>
      <c r="H42" s="13">
        <f t="shared" si="3"/>
        <v>0.95853367452709626</v>
      </c>
      <c r="I42" s="13">
        <f t="shared" si="3"/>
        <v>0.94000801139032431</v>
      </c>
      <c r="J42" s="13">
        <f t="shared" si="3"/>
        <v>0.9165415270653372</v>
      </c>
      <c r="K42" s="13">
        <f t="shared" si="3"/>
        <v>0.85404401052532197</v>
      </c>
      <c r="L42" s="13">
        <f t="shared" si="3"/>
        <v>0.77202453230354462</v>
      </c>
      <c r="M42" s="13">
        <f t="shared" si="3"/>
        <v>0.67513153172161644</v>
      </c>
      <c r="N42" s="13">
        <f t="shared" si="3"/>
        <v>0.57043671282737241</v>
      </c>
      <c r="O42" s="13">
        <f t="shared" si="3"/>
        <v>0.36752735976556489</v>
      </c>
      <c r="P42" s="13">
        <f t="shared" si="3"/>
        <v>0.20807736254049425</v>
      </c>
      <c r="Q42" s="13">
        <f t="shared" si="3"/>
        <v>0.10486428110798467</v>
      </c>
    </row>
    <row r="43" spans="2:17" x14ac:dyDescent="0.2">
      <c r="B43" s="12">
        <v>15</v>
      </c>
      <c r="C43" s="13">
        <f t="shared" si="3"/>
        <v>0.99884016183505708</v>
      </c>
      <c r="D43" s="13">
        <f t="shared" si="3"/>
        <v>0.99759341965260195</v>
      </c>
      <c r="E43" s="13">
        <f t="shared" si="3"/>
        <v>0.99539168365049435</v>
      </c>
      <c r="F43" s="13">
        <f t="shared" si="3"/>
        <v>0.99176898901315513</v>
      </c>
      <c r="G43" s="13">
        <f t="shared" si="3"/>
        <v>0.98616657897040128</v>
      </c>
      <c r="H43" s="13">
        <f t="shared" si="3"/>
        <v>0.97796434082810102</v>
      </c>
      <c r="I43" s="13">
        <f t="shared" si="3"/>
        <v>0.96652699593035107</v>
      </c>
      <c r="J43" s="13">
        <f t="shared" si="3"/>
        <v>0.95125959669602134</v>
      </c>
      <c r="K43" s="13">
        <f t="shared" si="3"/>
        <v>0.90739609171575308</v>
      </c>
      <c r="L43" s="13">
        <f t="shared" si="3"/>
        <v>0.84441565245018313</v>
      </c>
      <c r="M43" s="13">
        <f t="shared" si="3"/>
        <v>0.76360690604533765</v>
      </c>
      <c r="N43" s="13">
        <f t="shared" si="3"/>
        <v>0.66935991756252</v>
      </c>
      <c r="O43" s="13">
        <f t="shared" si="3"/>
        <v>0.46674489138772057</v>
      </c>
      <c r="P43" s="13">
        <f t="shared" si="3"/>
        <v>0.28665288749397194</v>
      </c>
      <c r="Q43" s="13">
        <f t="shared" si="3"/>
        <v>0.15651313463974303</v>
      </c>
    </row>
    <row r="44" spans="2:17" x14ac:dyDescent="0.2">
      <c r="B44" s="12">
        <v>16</v>
      </c>
      <c r="C44" s="13">
        <f t="shared" si="3"/>
        <v>0.99956975369535583</v>
      </c>
      <c r="D44" s="13">
        <f t="shared" si="3"/>
        <v>0.9990418168410824</v>
      </c>
      <c r="E44" s="13">
        <f t="shared" si="3"/>
        <v>0.99804111094557424</v>
      </c>
      <c r="F44" s="13">
        <f t="shared" si="3"/>
        <v>0.99628197871871582</v>
      </c>
      <c r="G44" s="13">
        <f t="shared" si="3"/>
        <v>0.99338729260113245</v>
      </c>
      <c r="H44" s="13">
        <f t="shared" si="3"/>
        <v>0.98889409062241618</v>
      </c>
      <c r="I44" s="13">
        <f t="shared" si="3"/>
        <v>0.98227264300099204</v>
      </c>
      <c r="J44" s="13">
        <f t="shared" si="3"/>
        <v>0.97295839021519881</v>
      </c>
      <c r="K44" s="13">
        <f t="shared" si="3"/>
        <v>0.94407564753417428</v>
      </c>
      <c r="L44" s="13">
        <f t="shared" si="3"/>
        <v>0.89870899256016212</v>
      </c>
      <c r="M44" s="13">
        <f t="shared" si="3"/>
        <v>0.83549314768336091</v>
      </c>
      <c r="N44" s="13">
        <f t="shared" si="3"/>
        <v>0.7559177217057742</v>
      </c>
      <c r="O44" s="13">
        <f t="shared" si="3"/>
        <v>0.56596242300987665</v>
      </c>
      <c r="P44" s="13">
        <f t="shared" si="3"/>
        <v>0.37505035306663453</v>
      </c>
      <c r="Q44" s="13">
        <f t="shared" si="3"/>
        <v>0.22107420155444088</v>
      </c>
    </row>
    <row r="45" spans="2:17" x14ac:dyDescent="0.2">
      <c r="B45" s="12">
        <v>17</v>
      </c>
      <c r="C45" s="13">
        <f t="shared" si="3"/>
        <v>0.99984871528899943</v>
      </c>
      <c r="D45" s="13">
        <f t="shared" si="3"/>
        <v>0.99963821568339783</v>
      </c>
      <c r="E45" s="13">
        <f t="shared" si="3"/>
        <v>0.99920997592869776</v>
      </c>
      <c r="F45" s="13">
        <f t="shared" si="3"/>
        <v>0.99840573858015624</v>
      </c>
      <c r="G45" s="13">
        <f t="shared" si="3"/>
        <v>0.99699764941649804</v>
      </c>
      <c r="H45" s="13">
        <f t="shared" si="3"/>
        <v>0.99468042874881835</v>
      </c>
      <c r="I45" s="13">
        <f t="shared" si="3"/>
        <v>0.99107168106987964</v>
      </c>
      <c r="J45" s="13">
        <f t="shared" si="3"/>
        <v>0.9857223864029504</v>
      </c>
      <c r="K45" s="13">
        <f t="shared" si="3"/>
        <v>0.96780947776962356</v>
      </c>
      <c r="L45" s="13">
        <f t="shared" si="3"/>
        <v>0.93703370322602975</v>
      </c>
      <c r="M45" s="13">
        <f t="shared" si="3"/>
        <v>0.89046497952420234</v>
      </c>
      <c r="N45" s="13">
        <f t="shared" si="3"/>
        <v>0.82720061923551325</v>
      </c>
      <c r="O45" s="13">
        <f t="shared" si="3"/>
        <v>0.6593436292424939</v>
      </c>
      <c r="P45" s="13">
        <f t="shared" si="3"/>
        <v>0.46864766955533588</v>
      </c>
      <c r="Q45" s="13">
        <f t="shared" si="3"/>
        <v>0.29702839792467384</v>
      </c>
    </row>
    <row r="46" spans="2:17" x14ac:dyDescent="0.2">
      <c r="B46" s="12">
        <v>18</v>
      </c>
      <c r="C46" s="13">
        <f t="shared" si="3"/>
        <v>0.99994945142003755</v>
      </c>
      <c r="D46" s="13">
        <f t="shared" si="3"/>
        <v>0.99987014856652046</v>
      </c>
      <c r="E46" s="13">
        <f t="shared" si="3"/>
        <v>0.9996970030049992</v>
      </c>
      <c r="F46" s="13">
        <f t="shared" si="3"/>
        <v>0.99934963185190751</v>
      </c>
      <c r="G46" s="13">
        <f t="shared" si="3"/>
        <v>0.99870254013486504</v>
      </c>
      <c r="H46" s="13">
        <f t="shared" si="3"/>
        <v>0.99757359781201949</v>
      </c>
      <c r="I46" s="13">
        <f t="shared" si="3"/>
        <v>0.99571561782845919</v>
      </c>
      <c r="J46" s="13">
        <f t="shared" si="3"/>
        <v>0.99281349539614561</v>
      </c>
      <c r="K46" s="13">
        <f t="shared" si="3"/>
        <v>0.98231348513573136</v>
      </c>
      <c r="L46" s="13">
        <f t="shared" si="3"/>
        <v>0.96258351033660805</v>
      </c>
      <c r="M46" s="13">
        <f t="shared" si="3"/>
        <v>0.93016685807592125</v>
      </c>
      <c r="N46" s="13">
        <f t="shared" si="3"/>
        <v>0.88264287286975462</v>
      </c>
      <c r="O46" s="13">
        <f t="shared" si="3"/>
        <v>0.74234914589370915</v>
      </c>
      <c r="P46" s="13">
        <f t="shared" si="3"/>
        <v>0.56224498604403728</v>
      </c>
      <c r="Q46" s="13">
        <f t="shared" si="3"/>
        <v>0.38142194944715485</v>
      </c>
    </row>
    <row r="47" spans="2:17" x14ac:dyDescent="0.2">
      <c r="B47" s="12">
        <v>19</v>
      </c>
      <c r="C47" s="13">
        <f t="shared" si="3"/>
        <v>0.99998391378065565</v>
      </c>
      <c r="D47" s="13">
        <f t="shared" si="3"/>
        <v>0.99995559752346042</v>
      </c>
      <c r="E47" s="13">
        <f t="shared" si="3"/>
        <v>0.99988925053511823</v>
      </c>
      <c r="F47" s="13">
        <f t="shared" si="3"/>
        <v>0.99974706059790797</v>
      </c>
      <c r="G47" s="13">
        <f t="shared" si="3"/>
        <v>0.99946525440360823</v>
      </c>
      <c r="H47" s="13">
        <f t="shared" si="3"/>
        <v>0.99894404631564093</v>
      </c>
      <c r="I47" s="13">
        <f t="shared" si="3"/>
        <v>0.99803758620774907</v>
      </c>
      <c r="J47" s="13">
        <f t="shared" si="3"/>
        <v>0.99654565802414319</v>
      </c>
      <c r="K47" s="13">
        <f t="shared" si="3"/>
        <v>0.9907105420318989</v>
      </c>
      <c r="L47" s="13">
        <f t="shared" si="3"/>
        <v>0.97872023061697333</v>
      </c>
      <c r="M47" s="13">
        <f t="shared" si="3"/>
        <v>0.95733130129551847</v>
      </c>
      <c r="N47" s="13">
        <f t="shared" si="3"/>
        <v>0.92349505975814294</v>
      </c>
      <c r="O47" s="13">
        <f t="shared" si="3"/>
        <v>0.81224852833683792</v>
      </c>
      <c r="P47" s="13">
        <f t="shared" si="3"/>
        <v>0.65091612798070186</v>
      </c>
      <c r="Q47" s="13">
        <f t="shared" si="3"/>
        <v>0.47025726683923941</v>
      </c>
    </row>
    <row r="48" spans="2:17" x14ac:dyDescent="0.2">
      <c r="B48" s="12">
        <v>20</v>
      </c>
      <c r="C48" s="13">
        <f t="shared" ref="C48:Q57" si="4">IF(POISSON($B48,C$27,1)&lt;0.00005,"--",POISSON($B48,C$27,1))</f>
        <v>0.99999511404785668</v>
      </c>
      <c r="D48" s="13">
        <f t="shared" si="4"/>
        <v>0.99998550465838931</v>
      </c>
      <c r="E48" s="13">
        <f t="shared" si="4"/>
        <v>0.99996134335891274</v>
      </c>
      <c r="F48" s="13">
        <f t="shared" si="4"/>
        <v>0.99990603209630824</v>
      </c>
      <c r="G48" s="13">
        <f t="shared" si="4"/>
        <v>0.99978940796782412</v>
      </c>
      <c r="H48" s="13">
        <f t="shared" si="4"/>
        <v>0.99956074814227069</v>
      </c>
      <c r="I48" s="13">
        <f t="shared" si="4"/>
        <v>0.99914052118791163</v>
      </c>
      <c r="J48" s="13">
        <f t="shared" si="4"/>
        <v>0.99841173933814198</v>
      </c>
      <c r="K48" s="13">
        <f t="shared" si="4"/>
        <v>0.99532892332479117</v>
      </c>
      <c r="L48" s="13">
        <f t="shared" si="4"/>
        <v>0.9884022627851925</v>
      </c>
      <c r="M48" s="13">
        <f t="shared" si="4"/>
        <v>0.97498818938825649</v>
      </c>
      <c r="N48" s="13">
        <f t="shared" si="4"/>
        <v>0.9520915905800148</v>
      </c>
      <c r="O48" s="13">
        <f t="shared" si="4"/>
        <v>0.86816803429134082</v>
      </c>
      <c r="P48" s="13">
        <f t="shared" si="4"/>
        <v>0.73072015572369975</v>
      </c>
      <c r="Q48" s="13">
        <f t="shared" si="4"/>
        <v>0.55909258423132524</v>
      </c>
    </row>
    <row r="49" spans="2:17" x14ac:dyDescent="0.2">
      <c r="B49" s="5">
        <v>21</v>
      </c>
      <c r="C49" s="13">
        <f t="shared" si="4"/>
        <v>0.99999858079722836</v>
      </c>
      <c r="D49" s="13">
        <f t="shared" si="4"/>
        <v>0.99999547370336561</v>
      </c>
      <c r="E49" s="13">
        <f t="shared" si="4"/>
        <v>0.99998709079598225</v>
      </c>
      <c r="F49" s="13">
        <f t="shared" si="4"/>
        <v>0.9999665926671274</v>
      </c>
      <c r="G49" s="13">
        <f t="shared" si="4"/>
        <v>0.99992061298191148</v>
      </c>
      <c r="H49" s="13">
        <f t="shared" si="4"/>
        <v>0.99982504892511193</v>
      </c>
      <c r="I49" s="13">
        <f t="shared" si="4"/>
        <v>0.99963946796465186</v>
      </c>
      <c r="J49" s="13">
        <f t="shared" si="4"/>
        <v>0.99930034948766511</v>
      </c>
      <c r="K49" s="13">
        <f t="shared" si="4"/>
        <v>0.99774807543059185</v>
      </c>
      <c r="L49" s="13">
        <f t="shared" si="4"/>
        <v>0.99393485259560355</v>
      </c>
      <c r="M49" s="13">
        <f t="shared" si="4"/>
        <v>0.98591864392185624</v>
      </c>
      <c r="N49" s="13">
        <f t="shared" si="4"/>
        <v>0.97115594446126274</v>
      </c>
      <c r="O49" s="13">
        <f t="shared" si="4"/>
        <v>0.91077337216143817</v>
      </c>
      <c r="P49" s="13">
        <f t="shared" si="4"/>
        <v>0.79912360807484095</v>
      </c>
      <c r="Q49" s="13">
        <f t="shared" si="4"/>
        <v>0.64369764841426358</v>
      </c>
    </row>
    <row r="50" spans="2:17" x14ac:dyDescent="0.2">
      <c r="B50" s="5">
        <v>22</v>
      </c>
      <c r="C50" s="13">
        <f t="shared" si="4"/>
        <v>0.99999960506408825</v>
      </c>
      <c r="D50" s="13">
        <f t="shared" si="4"/>
        <v>0.99999864567222174</v>
      </c>
      <c r="E50" s="13">
        <f t="shared" si="4"/>
        <v>0.9999958683313469</v>
      </c>
      <c r="F50" s="13">
        <f t="shared" si="4"/>
        <v>0.99998861469287981</v>
      </c>
      <c r="G50" s="13">
        <f t="shared" si="4"/>
        <v>0.99997130582826343</v>
      </c>
      <c r="H50" s="13">
        <f t="shared" si="4"/>
        <v>0.99993317197263798</v>
      </c>
      <c r="I50" s="13">
        <f t="shared" si="4"/>
        <v>0.99985492225460793</v>
      </c>
      <c r="J50" s="13">
        <f t="shared" si="4"/>
        <v>0.9997042631919939</v>
      </c>
      <c r="K50" s="13">
        <f t="shared" si="4"/>
        <v>0.99895765148349214</v>
      </c>
      <c r="L50" s="13">
        <f t="shared" si="4"/>
        <v>0.99695262885582769</v>
      </c>
      <c r="M50" s="13">
        <f t="shared" si="4"/>
        <v>0.99237754887352891</v>
      </c>
      <c r="N50" s="13">
        <f t="shared" si="4"/>
        <v>0.98328780602205679</v>
      </c>
      <c r="O50" s="13">
        <f t="shared" si="4"/>
        <v>0.94175907243060009</v>
      </c>
      <c r="P50" s="13">
        <f t="shared" si="4"/>
        <v>0.85509006908941099</v>
      </c>
      <c r="Q50" s="13">
        <f t="shared" si="4"/>
        <v>0.72061134312602559</v>
      </c>
    </row>
    <row r="51" spans="2:17" x14ac:dyDescent="0.2">
      <c r="B51" s="5">
        <v>23</v>
      </c>
      <c r="C51" s="13">
        <f t="shared" si="4"/>
        <v>0.99999989453080951</v>
      </c>
      <c r="D51" s="13">
        <f t="shared" si="4"/>
        <v>0.99999961105404755</v>
      </c>
      <c r="E51" s="13">
        <f t="shared" si="4"/>
        <v>0.99999873057113975</v>
      </c>
      <c r="F51" s="13">
        <f t="shared" si="4"/>
        <v>0.99999627452792406</v>
      </c>
      <c r="G51" s="13">
        <f t="shared" si="4"/>
        <v>0.99999004014104576</v>
      </c>
      <c r="H51" s="13">
        <f t="shared" si="4"/>
        <v>0.99997548099123512</v>
      </c>
      <c r="I51" s="13">
        <f t="shared" si="4"/>
        <v>0.99994391424393758</v>
      </c>
      <c r="J51" s="13">
        <f t="shared" si="4"/>
        <v>0.99987987784604981</v>
      </c>
      <c r="K51" s="13">
        <f t="shared" si="4"/>
        <v>0.99953614437835758</v>
      </c>
      <c r="L51" s="13">
        <f t="shared" si="4"/>
        <v>0.9985271208176838</v>
      </c>
      <c r="M51" s="13">
        <f t="shared" si="4"/>
        <v>0.99602823428099596</v>
      </c>
      <c r="N51" s="13">
        <f t="shared" si="4"/>
        <v>0.99067241740688794</v>
      </c>
      <c r="O51" s="13">
        <f t="shared" si="4"/>
        <v>0.96331434218306045</v>
      </c>
      <c r="P51" s="13">
        <f t="shared" si="4"/>
        <v>0.89888990814429193</v>
      </c>
      <c r="Q51" s="13">
        <f t="shared" si="4"/>
        <v>0.78749281678842742</v>
      </c>
    </row>
    <row r="52" spans="2:17" x14ac:dyDescent="0.2">
      <c r="B52" s="5">
        <v>24</v>
      </c>
      <c r="C52" s="13">
        <f t="shared" si="4"/>
        <v>0.99999997292804643</v>
      </c>
      <c r="D52" s="13">
        <f t="shared" si="4"/>
        <v>0.99999989262374678</v>
      </c>
      <c r="E52" s="13">
        <f t="shared" si="4"/>
        <v>0.99999962502107498</v>
      </c>
      <c r="F52" s="13">
        <f t="shared" si="4"/>
        <v>0.99999882780627214</v>
      </c>
      <c r="G52" s="13">
        <f t="shared" si="4"/>
        <v>0.99999667521015612</v>
      </c>
      <c r="H52" s="13">
        <f t="shared" si="4"/>
        <v>0.99999134687320912</v>
      </c>
      <c r="I52" s="13">
        <f t="shared" si="4"/>
        <v>0.9999791402397139</v>
      </c>
      <c r="J52" s="13">
        <f t="shared" si="4"/>
        <v>0.9999530506185732</v>
      </c>
      <c r="K52" s="13">
        <f t="shared" si="4"/>
        <v>0.9998012869551709</v>
      </c>
      <c r="L52" s="13">
        <f t="shared" si="4"/>
        <v>0.99931436679861174</v>
      </c>
      <c r="M52" s="13">
        <f t="shared" si="4"/>
        <v>0.99800568887670726</v>
      </c>
      <c r="N52" s="13">
        <f t="shared" si="4"/>
        <v>0.99498010738137288</v>
      </c>
      <c r="O52" s="13">
        <f t="shared" si="4"/>
        <v>0.97768452201803413</v>
      </c>
      <c r="P52" s="13">
        <f t="shared" si="4"/>
        <v>0.9317397874354526</v>
      </c>
      <c r="Q52" s="13">
        <f t="shared" si="4"/>
        <v>0.84322737817376225</v>
      </c>
    </row>
    <row r="53" spans="2:17" x14ac:dyDescent="0.2">
      <c r="B53" s="5">
        <v>25</v>
      </c>
      <c r="C53" s="13">
        <f t="shared" si="4"/>
        <v>0.99999999331132816</v>
      </c>
      <c r="D53" s="13">
        <f t="shared" si="4"/>
        <v>0.99999997146326247</v>
      </c>
      <c r="E53" s="13">
        <f t="shared" si="4"/>
        <v>0.99999989335605555</v>
      </c>
      <c r="F53" s="13">
        <f t="shared" si="4"/>
        <v>0.99999964485534365</v>
      </c>
      <c r="G53" s="13">
        <f t="shared" si="4"/>
        <v>0.99999893113365357</v>
      </c>
      <c r="H53" s="13">
        <f t="shared" si="4"/>
        <v>0.99999705859071963</v>
      </c>
      <c r="I53" s="13">
        <f t="shared" si="4"/>
        <v>0.99999252611810885</v>
      </c>
      <c r="J53" s="13">
        <f t="shared" si="4"/>
        <v>0.99998231972758256</v>
      </c>
      <c r="K53" s="13">
        <f t="shared" si="4"/>
        <v>0.99991794968896874</v>
      </c>
      <c r="L53" s="13">
        <f t="shared" si="4"/>
        <v>0.99969224486945718</v>
      </c>
      <c r="M53" s="13">
        <f t="shared" si="4"/>
        <v>0.99903396526647725</v>
      </c>
      <c r="N53" s="13">
        <f t="shared" si="4"/>
        <v>0.99739241376708443</v>
      </c>
      <c r="O53" s="13">
        <f t="shared" si="4"/>
        <v>0.98688143711241727</v>
      </c>
      <c r="P53" s="13">
        <f t="shared" si="4"/>
        <v>0.95539170052508826</v>
      </c>
      <c r="Q53" s="13">
        <f t="shared" si="4"/>
        <v>0.88781502728203021</v>
      </c>
    </row>
    <row r="54" spans="2:17" x14ac:dyDescent="0.2">
      <c r="B54" s="5">
        <v>26</v>
      </c>
      <c r="C54" s="13">
        <f t="shared" si="4"/>
        <v>0.99999999840714848</v>
      </c>
      <c r="D54" s="13">
        <f t="shared" si="4"/>
        <v>0.99999999268928597</v>
      </c>
      <c r="E54" s="13">
        <f t="shared" si="4"/>
        <v>0.99999997076037683</v>
      </c>
      <c r="F54" s="13">
        <f t="shared" si="4"/>
        <v>0.99999989625505781</v>
      </c>
      <c r="G54" s="13">
        <f t="shared" si="4"/>
        <v>0.99999966864710466</v>
      </c>
      <c r="H54" s="13">
        <f t="shared" si="4"/>
        <v>0.99999903572370408</v>
      </c>
      <c r="I54" s="13">
        <f t="shared" si="4"/>
        <v>0.99999741711213785</v>
      </c>
      <c r="J54" s="13">
        <f t="shared" si="4"/>
        <v>0.99999357707720149</v>
      </c>
      <c r="K54" s="13">
        <f t="shared" si="4"/>
        <v>0.99996730699942171</v>
      </c>
      <c r="L54" s="13">
        <f t="shared" si="4"/>
        <v>0.99986665013292431</v>
      </c>
      <c r="M54" s="13">
        <f t="shared" si="4"/>
        <v>0.99954810346136225</v>
      </c>
      <c r="N54" s="13">
        <f t="shared" si="4"/>
        <v>0.99869134797477521</v>
      </c>
      <c r="O54" s="13">
        <f t="shared" si="4"/>
        <v>0.99254107717049911</v>
      </c>
      <c r="P54" s="13">
        <f t="shared" si="4"/>
        <v>0.97176610189483603</v>
      </c>
      <c r="Q54" s="13">
        <f t="shared" si="4"/>
        <v>0.92211321890377462</v>
      </c>
    </row>
    <row r="55" spans="2:17" x14ac:dyDescent="0.2">
      <c r="B55" s="5">
        <v>27</v>
      </c>
      <c r="C55" s="13">
        <f t="shared" si="4"/>
        <v>0.99999999963392006</v>
      </c>
      <c r="D55" s="13">
        <f t="shared" si="4"/>
        <v>0.9999999981923291</v>
      </c>
      <c r="E55" s="13">
        <f t="shared" si="4"/>
        <v>0.99999999226157721</v>
      </c>
      <c r="F55" s="13">
        <f t="shared" si="4"/>
        <v>0.99999997074386204</v>
      </c>
      <c r="G55" s="13">
        <f t="shared" si="4"/>
        <v>0.99999990082726531</v>
      </c>
      <c r="H55" s="13">
        <f t="shared" si="4"/>
        <v>0.9999996947680323</v>
      </c>
      <c r="I55" s="13">
        <f t="shared" si="4"/>
        <v>0.99999913801744433</v>
      </c>
      <c r="J55" s="13">
        <f t="shared" si="4"/>
        <v>0.9999977464659493</v>
      </c>
      <c r="K55" s="13">
        <f t="shared" si="4"/>
        <v>0.99998741553330994</v>
      </c>
      <c r="L55" s="13">
        <f t="shared" si="4"/>
        <v>0.99994416358335414</v>
      </c>
      <c r="M55" s="13">
        <f t="shared" si="4"/>
        <v>0.99979565148112159</v>
      </c>
      <c r="N55" s="13">
        <f t="shared" si="4"/>
        <v>0.99936486941580016</v>
      </c>
      <c r="O55" s="13">
        <f t="shared" si="4"/>
        <v>0.99589493794565875</v>
      </c>
      <c r="P55" s="13">
        <f t="shared" si="4"/>
        <v>0.98268236947466792</v>
      </c>
      <c r="Q55" s="13">
        <f t="shared" si="4"/>
        <v>0.94751928677173358</v>
      </c>
    </row>
    <row r="56" spans="2:17" x14ac:dyDescent="0.2">
      <c r="B56" s="5">
        <v>28</v>
      </c>
      <c r="C56" s="13">
        <f t="shared" si="4"/>
        <v>0.99999999991870636</v>
      </c>
      <c r="D56" s="13">
        <f t="shared" si="4"/>
        <v>0.99999999956808994</v>
      </c>
      <c r="E56" s="13">
        <f t="shared" si="4"/>
        <v>0.9999999980208274</v>
      </c>
      <c r="F56" s="13">
        <f t="shared" si="4"/>
        <v>0.99999999202637757</v>
      </c>
      <c r="G56" s="13">
        <f t="shared" si="4"/>
        <v>0.99999997131052831</v>
      </c>
      <c r="H56" s="13">
        <f t="shared" si="4"/>
        <v>0.99999990660370908</v>
      </c>
      <c r="I56" s="13">
        <f t="shared" si="4"/>
        <v>0.99999972189603048</v>
      </c>
      <c r="J56" s="13">
        <f t="shared" si="4"/>
        <v>0.99999923553335912</v>
      </c>
      <c r="K56" s="13">
        <f t="shared" si="4"/>
        <v>0.99999531531448027</v>
      </c>
      <c r="L56" s="13">
        <f t="shared" si="4"/>
        <v>0.99997738363353839</v>
      </c>
      <c r="M56" s="13">
        <f t="shared" si="4"/>
        <v>0.99991058449029557</v>
      </c>
      <c r="N56" s="13">
        <f t="shared" si="4"/>
        <v>0.99970163013631252</v>
      </c>
      <c r="O56" s="13">
        <f t="shared" si="4"/>
        <v>0.99781142981717852</v>
      </c>
      <c r="P56" s="13">
        <f t="shared" si="4"/>
        <v>0.98969997006170274</v>
      </c>
      <c r="Q56" s="13">
        <f t="shared" si="4"/>
        <v>0.96566647810599004</v>
      </c>
    </row>
    <row r="57" spans="2:17" x14ac:dyDescent="0.2">
      <c r="B57" s="5">
        <v>29</v>
      </c>
      <c r="C57" s="13">
        <f t="shared" si="4"/>
        <v>0.99999999998253775</v>
      </c>
      <c r="D57" s="13">
        <f t="shared" si="4"/>
        <v>0.99999999990017008</v>
      </c>
      <c r="E57" s="13">
        <f t="shared" si="4"/>
        <v>0.99999999951028862</v>
      </c>
      <c r="F57" s="13">
        <f t="shared" si="4"/>
        <v>0.99999999789741634</v>
      </c>
      <c r="G57" s="13">
        <f t="shared" si="4"/>
        <v>0.99999999196941569</v>
      </c>
      <c r="H57" s="13">
        <f t="shared" si="4"/>
        <v>0.99999997234581572</v>
      </c>
      <c r="I57" s="13">
        <f t="shared" si="4"/>
        <v>0.99999991316660175</v>
      </c>
      <c r="J57" s="13">
        <f t="shared" si="4"/>
        <v>0.99999974900487987</v>
      </c>
      <c r="K57" s="13">
        <f t="shared" si="4"/>
        <v>0.99999831178320009</v>
      </c>
      <c r="L57" s="13">
        <f t="shared" si="4"/>
        <v>0.99999112986120087</v>
      </c>
      <c r="M57" s="13">
        <f t="shared" si="4"/>
        <v>0.99996210618406334</v>
      </c>
      <c r="N57" s="13">
        <f t="shared" si="4"/>
        <v>0.99986420427724965</v>
      </c>
      <c r="O57" s="13">
        <f t="shared" si="4"/>
        <v>0.99886880464284467</v>
      </c>
      <c r="P57" s="13">
        <f t="shared" si="4"/>
        <v>0.9940557221502071</v>
      </c>
      <c r="Q57" s="13">
        <f t="shared" si="4"/>
        <v>0.97818178247444254</v>
      </c>
    </row>
    <row r="58" spans="2:17" x14ac:dyDescent="0.2">
      <c r="B58" s="5">
        <v>30</v>
      </c>
      <c r="C58" s="13">
        <f t="shared" ref="C58:Q67" si="5">IF(POISSON($B58,C$27,1)&lt;0.00005,"--",POISSON($B58,C$27,1))</f>
        <v>0.99999999999636779</v>
      </c>
      <c r="D58" s="13">
        <f t="shared" si="5"/>
        <v>0.99999999997765543</v>
      </c>
      <c r="E58" s="13">
        <f t="shared" si="5"/>
        <v>0.99999999988265387</v>
      </c>
      <c r="F58" s="13">
        <f t="shared" si="5"/>
        <v>0.99999999946302665</v>
      </c>
      <c r="G58" s="13">
        <f t="shared" si="5"/>
        <v>0.99999999782276716</v>
      </c>
      <c r="H58" s="13">
        <f t="shared" si="5"/>
        <v>0.9999999920684477</v>
      </c>
      <c r="I58" s="13">
        <f t="shared" si="5"/>
        <v>0.999999973735616</v>
      </c>
      <c r="J58" s="13">
        <f t="shared" si="5"/>
        <v>0.99999992016205341</v>
      </c>
      <c r="K58" s="13">
        <f t="shared" si="5"/>
        <v>0.99999941048839736</v>
      </c>
      <c r="L58" s="13">
        <f t="shared" si="5"/>
        <v>0.99999662835226588</v>
      </c>
      <c r="M58" s="13">
        <f t="shared" si="5"/>
        <v>0.99998443225136269</v>
      </c>
      <c r="N58" s="13">
        <f t="shared" si="5"/>
        <v>0.99994007220968695</v>
      </c>
      <c r="O58" s="13">
        <f t="shared" si="5"/>
        <v>0.99943273788319986</v>
      </c>
      <c r="P58" s="13">
        <f t="shared" si="5"/>
        <v>0.99666917340330974</v>
      </c>
      <c r="Q58" s="13">
        <f t="shared" si="5"/>
        <v>0.98652531872007776</v>
      </c>
    </row>
    <row r="59" spans="2:17" x14ac:dyDescent="0.2">
      <c r="B59" s="5">
        <v>31</v>
      </c>
      <c r="C59" s="13">
        <f t="shared" si="5"/>
        <v>0.9999999999992677</v>
      </c>
      <c r="D59" s="13">
        <f t="shared" si="5"/>
        <v>0.9999999999951521</v>
      </c>
      <c r="E59" s="13">
        <f t="shared" si="5"/>
        <v>0.99999999997274225</v>
      </c>
      <c r="F59" s="13">
        <f t="shared" si="5"/>
        <v>0.99999999986705523</v>
      </c>
      <c r="G59" s="13">
        <f t="shared" si="5"/>
        <v>0.99999999942771833</v>
      </c>
      <c r="H59" s="13">
        <f t="shared" si="5"/>
        <v>0.99999999779437321</v>
      </c>
      <c r="I59" s="13">
        <f t="shared" si="5"/>
        <v>0.99999999229708814</v>
      </c>
      <c r="J59" s="13">
        <f t="shared" si="5"/>
        <v>0.99999997537404495</v>
      </c>
      <c r="K59" s="13">
        <f t="shared" si="5"/>
        <v>0.9999998003515318</v>
      </c>
      <c r="L59" s="13">
        <f t="shared" si="5"/>
        <v>0.99999875680042005</v>
      </c>
      <c r="M59" s="13">
        <f t="shared" si="5"/>
        <v>0.99999379479571393</v>
      </c>
      <c r="N59" s="13">
        <f t="shared" si="5"/>
        <v>0.99997433514691658</v>
      </c>
      <c r="O59" s="13">
        <f t="shared" si="5"/>
        <v>0.99972380020080265</v>
      </c>
      <c r="P59" s="13">
        <f t="shared" si="5"/>
        <v>0.99818666122769173</v>
      </c>
      <c r="Q59" s="13">
        <f t="shared" si="5"/>
        <v>0.99190824533016486</v>
      </c>
    </row>
    <row r="60" spans="2:17" x14ac:dyDescent="0.2">
      <c r="B60" s="5">
        <v>32</v>
      </c>
      <c r="C60" s="13">
        <f t="shared" si="5"/>
        <v>0.99999999999985678</v>
      </c>
      <c r="D60" s="13">
        <f t="shared" si="5"/>
        <v>0.99999999999897948</v>
      </c>
      <c r="E60" s="13">
        <f t="shared" si="5"/>
        <v>0.99999999999385669</v>
      </c>
      <c r="F60" s="13">
        <f t="shared" si="5"/>
        <v>0.99999999996806221</v>
      </c>
      <c r="G60" s="13">
        <f t="shared" si="5"/>
        <v>0.99999999985403343</v>
      </c>
      <c r="H60" s="13">
        <f t="shared" si="5"/>
        <v>0.99999999940478967</v>
      </c>
      <c r="I60" s="13">
        <f t="shared" si="5"/>
        <v>0.99999999780752513</v>
      </c>
      <c r="J60" s="13">
        <f t="shared" si="5"/>
        <v>0.99999999262779227</v>
      </c>
      <c r="K60" s="13">
        <f t="shared" si="5"/>
        <v>0.99999993436698431</v>
      </c>
      <c r="L60" s="13">
        <f t="shared" si="5"/>
        <v>0.99999955496847781</v>
      </c>
      <c r="M60" s="13">
        <f t="shared" si="5"/>
        <v>0.99999759832935675</v>
      </c>
      <c r="N60" s="13">
        <f t="shared" si="5"/>
        <v>0.9999893251819546</v>
      </c>
      <c r="O60" s="13">
        <f t="shared" si="5"/>
        <v>0.99986933135960387</v>
      </c>
      <c r="P60" s="13">
        <f t="shared" si="5"/>
        <v>0.99904024812890679</v>
      </c>
      <c r="Q60" s="13">
        <f t="shared" si="5"/>
        <v>0.99527257446146933</v>
      </c>
    </row>
    <row r="61" spans="2:17" x14ac:dyDescent="0.2">
      <c r="B61" s="5">
        <v>33</v>
      </c>
      <c r="C61" s="13">
        <f t="shared" si="5"/>
        <v>0.9999999999999728</v>
      </c>
      <c r="D61" s="13">
        <f t="shared" si="5"/>
        <v>0.99999999999979139</v>
      </c>
      <c r="E61" s="13">
        <f t="shared" si="5"/>
        <v>0.99999999999865552</v>
      </c>
      <c r="F61" s="13">
        <f t="shared" si="5"/>
        <v>0.99999999999254885</v>
      </c>
      <c r="G61" s="13">
        <f t="shared" si="5"/>
        <v>0.99999999996384192</v>
      </c>
      <c r="H61" s="13">
        <f t="shared" si="5"/>
        <v>0.99999999984399413</v>
      </c>
      <c r="I61" s="13">
        <f t="shared" si="5"/>
        <v>0.99999999939386308</v>
      </c>
      <c r="J61" s="13">
        <f t="shared" si="5"/>
        <v>0.99999999785620042</v>
      </c>
      <c r="K61" s="13">
        <f t="shared" si="5"/>
        <v>0.99999997903880189</v>
      </c>
      <c r="L61" s="13">
        <f t="shared" si="5"/>
        <v>0.99999984521140795</v>
      </c>
      <c r="M61" s="13">
        <f t="shared" si="5"/>
        <v>0.99999909669109477</v>
      </c>
      <c r="N61" s="13">
        <f t="shared" si="5"/>
        <v>0.9999956845907586</v>
      </c>
      <c r="O61" s="13">
        <f t="shared" si="5"/>
        <v>0.99993989192144705</v>
      </c>
      <c r="P61" s="13">
        <f t="shared" si="5"/>
        <v>0.99950584098411488</v>
      </c>
      <c r="Q61" s="13">
        <f t="shared" si="5"/>
        <v>0.99731156181377512</v>
      </c>
    </row>
    <row r="62" spans="2:17" x14ac:dyDescent="0.2">
      <c r="B62" s="5">
        <v>34</v>
      </c>
      <c r="C62" s="13">
        <f t="shared" si="5"/>
        <v>0.999999999999995</v>
      </c>
      <c r="D62" s="13">
        <f t="shared" si="5"/>
        <v>0.99999999999995859</v>
      </c>
      <c r="E62" s="13">
        <f t="shared" si="5"/>
        <v>0.99999999999971401</v>
      </c>
      <c r="F62" s="13">
        <f t="shared" si="5"/>
        <v>0.99999999999831046</v>
      </c>
      <c r="G62" s="13">
        <f t="shared" si="5"/>
        <v>0.99999999999129408</v>
      </c>
      <c r="H62" s="13">
        <f t="shared" si="5"/>
        <v>0.99999999996025424</v>
      </c>
      <c r="I62" s="13">
        <f t="shared" si="5"/>
        <v>0.99999999983710453</v>
      </c>
      <c r="J62" s="13">
        <f t="shared" si="5"/>
        <v>0.99999999939396766</v>
      </c>
      <c r="K62" s="13">
        <f t="shared" si="5"/>
        <v>0.99999999349144875</v>
      </c>
      <c r="L62" s="13">
        <f t="shared" si="5"/>
        <v>0.99999994765008915</v>
      </c>
      <c r="M62" s="13">
        <f t="shared" si="5"/>
        <v>0.99999966959411224</v>
      </c>
      <c r="N62" s="13">
        <f t="shared" si="5"/>
        <v>0.99999830317085436</v>
      </c>
      <c r="O62" s="13">
        <f t="shared" si="5"/>
        <v>0.9999730968917262</v>
      </c>
      <c r="P62" s="13">
        <f t="shared" si="5"/>
        <v>0.99975233131922514</v>
      </c>
      <c r="Q62" s="13">
        <f t="shared" si="5"/>
        <v>0.99851096613866086</v>
      </c>
    </row>
    <row r="63" spans="2:17" x14ac:dyDescent="0.2">
      <c r="B63" s="5">
        <v>35</v>
      </c>
      <c r="C63" s="13">
        <f t="shared" si="5"/>
        <v>0.99999999999999911</v>
      </c>
      <c r="D63" s="13">
        <f t="shared" si="5"/>
        <v>0.99999999999999201</v>
      </c>
      <c r="E63" s="13">
        <f t="shared" si="5"/>
        <v>0.99999999999994083</v>
      </c>
      <c r="F63" s="13">
        <f t="shared" si="5"/>
        <v>0.99999999999962741</v>
      </c>
      <c r="G63" s="13">
        <f t="shared" si="5"/>
        <v>0.99999999999796096</v>
      </c>
      <c r="H63" s="13">
        <f t="shared" si="5"/>
        <v>0.99999999999014966</v>
      </c>
      <c r="I63" s="13">
        <f t="shared" si="5"/>
        <v>0.99999999995741295</v>
      </c>
      <c r="J63" s="13">
        <f t="shared" si="5"/>
        <v>0.99999999983332966</v>
      </c>
      <c r="K63" s="13">
        <f t="shared" si="5"/>
        <v>0.99999999803370909</v>
      </c>
      <c r="L63" s="13">
        <f t="shared" si="5"/>
        <v>0.9999999827719227</v>
      </c>
      <c r="M63" s="13">
        <f t="shared" si="5"/>
        <v>0.9999998823866616</v>
      </c>
      <c r="N63" s="13">
        <f t="shared" si="5"/>
        <v>0.99999935060289269</v>
      </c>
      <c r="O63" s="13">
        <f t="shared" si="5"/>
        <v>0.99998827630671083</v>
      </c>
      <c r="P63" s="13">
        <f t="shared" si="5"/>
        <v>0.99987909777728179</v>
      </c>
      <c r="Q63" s="13">
        <f t="shared" si="5"/>
        <v>0.99919634003859548</v>
      </c>
    </row>
    <row r="64" spans="2:17" x14ac:dyDescent="0.2">
      <c r="B64" s="5">
        <v>36</v>
      </c>
      <c r="C64" s="13">
        <f t="shared" si="5"/>
        <v>0.99999999999999978</v>
      </c>
      <c r="D64" s="13">
        <f t="shared" si="5"/>
        <v>0.99999999999999845</v>
      </c>
      <c r="E64" s="13">
        <f t="shared" si="5"/>
        <v>0.99999999999998801</v>
      </c>
      <c r="F64" s="13">
        <f t="shared" si="5"/>
        <v>0.99999999999992006</v>
      </c>
      <c r="G64" s="13">
        <f t="shared" si="5"/>
        <v>0.99999999999953515</v>
      </c>
      <c r="H64" s="13">
        <f t="shared" si="5"/>
        <v>0.99999999999762346</v>
      </c>
      <c r="I64" s="13">
        <f t="shared" si="5"/>
        <v>0.99999999998916111</v>
      </c>
      <c r="J64" s="13">
        <f t="shared" si="5"/>
        <v>0.9999999999553747</v>
      </c>
      <c r="K64" s="13">
        <f t="shared" si="5"/>
        <v>0.99999999942162199</v>
      </c>
      <c r="L64" s="13">
        <f t="shared" si="5"/>
        <v>0.99999999447920063</v>
      </c>
      <c r="M64" s="13">
        <f t="shared" si="5"/>
        <v>0.99999995922841545</v>
      </c>
      <c r="N64" s="13">
        <f t="shared" si="5"/>
        <v>0.99999975793757434</v>
      </c>
      <c r="O64" s="13">
        <f t="shared" si="5"/>
        <v>0.99999502271337071</v>
      </c>
      <c r="P64" s="13">
        <f t="shared" si="5"/>
        <v>0.99994248100631022</v>
      </c>
      <c r="Q64" s="13">
        <f t="shared" si="5"/>
        <v>0.99957710331633698</v>
      </c>
    </row>
    <row r="65" spans="2:17" x14ac:dyDescent="0.2">
      <c r="B65" s="5">
        <v>37</v>
      </c>
      <c r="C65" s="13">
        <f t="shared" si="5"/>
        <v>1</v>
      </c>
      <c r="D65" s="13">
        <f t="shared" si="5"/>
        <v>0.99999999999999978</v>
      </c>
      <c r="E65" s="13">
        <f t="shared" si="5"/>
        <v>0.99999999999999767</v>
      </c>
      <c r="F65" s="13">
        <f t="shared" si="5"/>
        <v>0.99999999999998335</v>
      </c>
      <c r="G65" s="13">
        <f t="shared" si="5"/>
        <v>0.99999999999989675</v>
      </c>
      <c r="H65" s="13">
        <f t="shared" si="5"/>
        <v>0.99999999999944156</v>
      </c>
      <c r="I65" s="13">
        <f t="shared" si="5"/>
        <v>0.99999999999731259</v>
      </c>
      <c r="J65" s="13">
        <f t="shared" si="5"/>
        <v>0.99999999998835976</v>
      </c>
      <c r="K65" s="13">
        <f t="shared" si="5"/>
        <v>0.99999999983424481</v>
      </c>
      <c r="L65" s="13">
        <f t="shared" si="5"/>
        <v>0.9999999982761556</v>
      </c>
      <c r="M65" s="13">
        <f t="shared" si="5"/>
        <v>0.99999998622686959</v>
      </c>
      <c r="N65" s="13">
        <f t="shared" si="5"/>
        <v>0.99999991206421046</v>
      </c>
      <c r="O65" s="13">
        <f t="shared" si="5"/>
        <v>0.99999794007841292</v>
      </c>
      <c r="P65" s="13">
        <f t="shared" si="5"/>
        <v>0.99997331609070228</v>
      </c>
      <c r="Q65" s="13">
        <f t="shared" si="5"/>
        <v>0.99978292130430546</v>
      </c>
    </row>
    <row r="66" spans="2:17" x14ac:dyDescent="0.2">
      <c r="B66" s="5">
        <v>38</v>
      </c>
      <c r="C66" s="13">
        <f t="shared" si="5"/>
        <v>1</v>
      </c>
      <c r="D66" s="13">
        <f t="shared" si="5"/>
        <v>1</v>
      </c>
      <c r="E66" s="13">
        <f t="shared" si="5"/>
        <v>0.99999999999999956</v>
      </c>
      <c r="F66" s="13">
        <f t="shared" si="5"/>
        <v>0.99999999999999667</v>
      </c>
      <c r="G66" s="13">
        <f t="shared" si="5"/>
        <v>0.99999999999997757</v>
      </c>
      <c r="H66" s="13">
        <f t="shared" si="5"/>
        <v>0.9999999999998721</v>
      </c>
      <c r="I66" s="13">
        <f t="shared" si="5"/>
        <v>0.99999999999935052</v>
      </c>
      <c r="J66" s="13">
        <f t="shared" si="5"/>
        <v>0.99999999999704015</v>
      </c>
      <c r="K66" s="13">
        <f t="shared" si="5"/>
        <v>0.99999999995368816</v>
      </c>
      <c r="L66" s="13">
        <f t="shared" si="5"/>
        <v>0.99999999947519402</v>
      </c>
      <c r="M66" s="13">
        <f t="shared" si="5"/>
        <v>0.99999999546318286</v>
      </c>
      <c r="N66" s="13">
        <f t="shared" si="5"/>
        <v>0.99999996884770814</v>
      </c>
      <c r="O66" s="13">
        <f t="shared" si="5"/>
        <v>0.99999916844264103</v>
      </c>
      <c r="P66" s="13">
        <f t="shared" si="5"/>
        <v>0.99998792218330912</v>
      </c>
      <c r="Q66" s="13">
        <f t="shared" si="5"/>
        <v>0.99989124656113093</v>
      </c>
    </row>
    <row r="67" spans="2:17" x14ac:dyDescent="0.2">
      <c r="B67" s="5">
        <v>39</v>
      </c>
      <c r="C67" s="13">
        <f t="shared" si="5"/>
        <v>1</v>
      </c>
      <c r="D67" s="13">
        <f t="shared" si="5"/>
        <v>1</v>
      </c>
      <c r="E67" s="13">
        <f t="shared" si="5"/>
        <v>0.99999999999999989</v>
      </c>
      <c r="F67" s="13">
        <f t="shared" si="5"/>
        <v>0.99999999999999933</v>
      </c>
      <c r="G67" s="13">
        <f t="shared" si="5"/>
        <v>0.99999999999999534</v>
      </c>
      <c r="H67" s="13">
        <f t="shared" si="5"/>
        <v>0.99999999999997136</v>
      </c>
      <c r="I67" s="13">
        <f t="shared" si="5"/>
        <v>0.99999999999984679</v>
      </c>
      <c r="J67" s="13">
        <f t="shared" si="5"/>
        <v>0.99999999999926581</v>
      </c>
      <c r="K67" s="13">
        <f t="shared" si="5"/>
        <v>0.99999999998737743</v>
      </c>
      <c r="L67" s="13">
        <f t="shared" si="5"/>
        <v>0.99999999984412891</v>
      </c>
      <c r="M67" s="13">
        <f t="shared" si="5"/>
        <v>0.99999999854195387</v>
      </c>
      <c r="N67" s="13">
        <f t="shared" si="5"/>
        <v>0.99999998923152766</v>
      </c>
      <c r="O67" s="13">
        <f t="shared" si="5"/>
        <v>0.99999967238693988</v>
      </c>
      <c r="P67" s="13">
        <f t="shared" si="5"/>
        <v>0.99999466345681998</v>
      </c>
      <c r="Q67" s="13">
        <f t="shared" si="5"/>
        <v>0.9999467979748875</v>
      </c>
    </row>
    <row r="68" spans="2:17" x14ac:dyDescent="0.2"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2:17" x14ac:dyDescent="0.2">
      <c r="B69" s="5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2:17" x14ac:dyDescent="0.2">
      <c r="B70" s="5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2:17" x14ac:dyDescent="0.2">
      <c r="B71" s="5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2:17" x14ac:dyDescent="0.2">
      <c r="B72" s="5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2:17" x14ac:dyDescent="0.2">
      <c r="B73" s="5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2:17" x14ac:dyDescent="0.2">
      <c r="B74" s="5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2:17" x14ac:dyDescent="0.2">
      <c r="B75" s="5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2:17" x14ac:dyDescent="0.2">
      <c r="B76" s="5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2:17" x14ac:dyDescent="0.2">
      <c r="B77" s="5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2:17" x14ac:dyDescent="0.2">
      <c r="B78" s="5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2:17" x14ac:dyDescent="0.2">
      <c r="B79" s="5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2:17" x14ac:dyDescent="0.2">
      <c r="B80" s="5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2:17" x14ac:dyDescent="0.2">
      <c r="B81" s="5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2:17" x14ac:dyDescent="0.2">
      <c r="B82" s="5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2:17" x14ac:dyDescent="0.2">
      <c r="B83" s="5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2:17" x14ac:dyDescent="0.2">
      <c r="B84" s="5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2:17" x14ac:dyDescent="0.2">
      <c r="B85" s="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2:17" x14ac:dyDescent="0.2">
      <c r="B86" s="5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2:17" x14ac:dyDescent="0.2">
      <c r="B87" s="5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</sheetData>
  <sheetProtection sheet="1" formatCells="0" formatColumns="0" formatRows="0"/>
  <phoneticPr fontId="0" type="noConversion"/>
  <printOptions horizontalCentered="1" verticalCentered="1"/>
  <pageMargins left="0.75" right="0.75" top="0.5" bottom="0.5" header="0.5" footer="0.5"/>
  <pageSetup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PDF -1</vt:lpstr>
      <vt:lpstr>PDF - 2</vt:lpstr>
      <vt:lpstr>CDF - 3</vt:lpstr>
      <vt:lpstr>CDF - 4</vt:lpstr>
      <vt:lpstr>'CDF - 3'!Print_Area</vt:lpstr>
      <vt:lpstr>'CDF - 4'!Print_Area</vt:lpstr>
      <vt:lpstr>'PDF - 2'!Print_Area</vt:lpstr>
      <vt:lpstr>'PDF -1'!Print_Area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B - Poisson Probabilities</dc:title>
  <dc:subject>Appendix Tables</dc:subject>
  <dc:creator>David P. Doane and Lori E. Seward</dc:creator>
  <dc:description>Copyright (c) 2016 by McGraw-Hill.  This material is intended solely for educational use by purchasers of Doane/Seward 5e. It may not be copied or resold.</dc:description>
  <cp:lastModifiedBy>Blythe</cp:lastModifiedBy>
  <cp:lastPrinted>2004-09-21T18:12:20Z</cp:lastPrinted>
  <dcterms:created xsi:type="dcterms:W3CDTF">1999-02-02T12:50:21Z</dcterms:created>
  <dcterms:modified xsi:type="dcterms:W3CDTF">2011-09-25T19:36:36Z</dcterms:modified>
</cp:coreProperties>
</file>